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3-Mar/"/>
    </mc:Choice>
  </mc:AlternateContent>
  <xr:revisionPtr revIDLastSave="0" documentId="13_ncr:1_{171E42D6-29A9-3045-BC52-C9B10A3A07FB}" xr6:coauthVersionLast="47" xr6:coauthVersionMax="47" xr10:uidLastSave="{00000000-0000-0000-0000-000000000000}"/>
  <bookViews>
    <workbookView xWindow="0" yWindow="500" windowWidth="16800" windowHeight="19260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5" l="1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J18" i="2"/>
  <c r="F753" i="2" s="1"/>
  <c r="F407" i="2" l="1"/>
  <c r="F52" i="2"/>
  <c r="F454" i="2"/>
  <c r="F87" i="2"/>
  <c r="F419" i="2"/>
  <c r="F54" i="2"/>
  <c r="F420" i="2"/>
  <c r="F132" i="2"/>
  <c r="F503" i="2"/>
  <c r="F22" i="2"/>
  <c r="F294" i="2"/>
  <c r="F468" i="2"/>
  <c r="F213" i="2"/>
  <c r="F259" i="2"/>
  <c r="F295" i="2"/>
  <c r="F341" i="2"/>
  <c r="F387" i="2"/>
  <c r="F423" i="2"/>
  <c r="F469" i="2"/>
  <c r="F515" i="2"/>
  <c r="F551" i="2"/>
  <c r="F597" i="2"/>
  <c r="F643" i="2"/>
  <c r="F679" i="2"/>
  <c r="F725" i="2"/>
  <c r="F242" i="2"/>
  <c r="F534" i="2"/>
  <c r="F85" i="2"/>
  <c r="F627" i="2"/>
  <c r="F86" i="2"/>
  <c r="F372" i="2"/>
  <c r="F53" i="2"/>
  <c r="F711" i="2"/>
  <c r="F88" i="2"/>
  <c r="F374" i="2"/>
  <c r="F21" i="2"/>
  <c r="F631" i="2"/>
  <c r="F99" i="2"/>
  <c r="F340" i="2"/>
  <c r="F135" i="2"/>
  <c r="F306" i="2"/>
  <c r="F342" i="2"/>
  <c r="F388" i="2"/>
  <c r="F434" i="2"/>
  <c r="F470" i="2"/>
  <c r="F516" i="2"/>
  <c r="F562" i="2"/>
  <c r="F598" i="2"/>
  <c r="F644" i="2"/>
  <c r="F690" i="2"/>
  <c r="F726" i="2"/>
  <c r="F84" i="2"/>
  <c r="F406" i="2"/>
  <c r="F51" i="2"/>
  <c r="F371" i="2"/>
  <c r="F18" i="2"/>
  <c r="F500" i="2"/>
  <c r="F19" i="2"/>
  <c r="F373" i="2"/>
  <c r="F20" i="2"/>
  <c r="F466" i="2"/>
  <c r="F98" i="2"/>
  <c r="F677" i="2"/>
  <c r="F212" i="2"/>
  <c r="F386" i="2"/>
  <c r="F422" i="2"/>
  <c r="F102" i="2"/>
  <c r="F343" i="2"/>
  <c r="F389" i="2"/>
  <c r="F435" i="2"/>
  <c r="F471" i="2"/>
  <c r="F517" i="2"/>
  <c r="F563" i="2"/>
  <c r="F599" i="2"/>
  <c r="F645" i="2"/>
  <c r="F691" i="2"/>
  <c r="F727" i="2"/>
  <c r="F278" i="2"/>
  <c r="F452" i="2"/>
  <c r="F243" i="2"/>
  <c r="F663" i="2"/>
  <c r="F198" i="2"/>
  <c r="F418" i="2"/>
  <c r="F164" i="2"/>
  <c r="F675" i="2"/>
  <c r="F292" i="2"/>
  <c r="F594" i="2"/>
  <c r="F293" i="2"/>
  <c r="F549" i="2"/>
  <c r="F133" i="2"/>
  <c r="F642" i="2"/>
  <c r="F66" i="2"/>
  <c r="F101" i="2"/>
  <c r="F68" i="2"/>
  <c r="F35" i="2"/>
  <c r="F103" i="2"/>
  <c r="F146" i="2"/>
  <c r="F180" i="2"/>
  <c r="F226" i="2"/>
  <c r="F262" i="2"/>
  <c r="F308" i="2"/>
  <c r="F354" i="2"/>
  <c r="F390" i="2"/>
  <c r="F436" i="2"/>
  <c r="F482" i="2"/>
  <c r="F518" i="2"/>
  <c r="F564" i="2"/>
  <c r="F610" i="2"/>
  <c r="F646" i="2"/>
  <c r="F692" i="2"/>
  <c r="F738" i="2"/>
  <c r="F118" i="2"/>
  <c r="F708" i="2"/>
  <c r="F197" i="2"/>
  <c r="F453" i="2"/>
  <c r="F163" i="2"/>
  <c r="F710" i="2"/>
  <c r="F245" i="2"/>
  <c r="F547" i="2"/>
  <c r="F131" i="2"/>
  <c r="F502" i="2"/>
  <c r="F166" i="2"/>
  <c r="F723" i="2"/>
  <c r="F258" i="2"/>
  <c r="F514" i="2"/>
  <c r="F23" i="2"/>
  <c r="F214" i="2"/>
  <c r="F136" i="2"/>
  <c r="F104" i="2"/>
  <c r="F147" i="2"/>
  <c r="F181" i="2"/>
  <c r="F227" i="2"/>
  <c r="F263" i="2"/>
  <c r="F309" i="2"/>
  <c r="F355" i="2"/>
  <c r="F391" i="2"/>
  <c r="F437" i="2"/>
  <c r="F483" i="2"/>
  <c r="F519" i="2"/>
  <c r="F565" i="2"/>
  <c r="F611" i="2"/>
  <c r="F647" i="2"/>
  <c r="F693" i="2"/>
  <c r="F739" i="2"/>
  <c r="F152" i="2"/>
  <c r="F498" i="2"/>
  <c r="F162" i="2"/>
  <c r="F709" i="2"/>
  <c r="F326" i="2"/>
  <c r="F582" i="2"/>
  <c r="F327" i="2"/>
  <c r="F629" i="2"/>
  <c r="F338" i="2"/>
  <c r="F630" i="2"/>
  <c r="F339" i="2"/>
  <c r="F595" i="2"/>
  <c r="F167" i="2"/>
  <c r="F550" i="2"/>
  <c r="F168" i="2"/>
  <c r="F67" i="2"/>
  <c r="F307" i="2"/>
  <c r="F37" i="2"/>
  <c r="F71" i="2"/>
  <c r="F114" i="2"/>
  <c r="F148" i="2"/>
  <c r="F182" i="2"/>
  <c r="F228" i="2"/>
  <c r="F274" i="2"/>
  <c r="F310" i="2"/>
  <c r="F356" i="2"/>
  <c r="F402" i="2"/>
  <c r="F438" i="2"/>
  <c r="F484" i="2"/>
  <c r="F530" i="2"/>
  <c r="F566" i="2"/>
  <c r="F612" i="2"/>
  <c r="F658" i="2"/>
  <c r="F694" i="2"/>
  <c r="F740" i="2"/>
  <c r="F324" i="2"/>
  <c r="F662" i="2"/>
  <c r="F325" i="2"/>
  <c r="F535" i="2"/>
  <c r="F120" i="2"/>
  <c r="F628" i="2"/>
  <c r="F130" i="2"/>
  <c r="F455" i="2"/>
  <c r="F246" i="2"/>
  <c r="F722" i="2"/>
  <c r="F211" i="2"/>
  <c r="F421" i="2"/>
  <c r="F678" i="2"/>
  <c r="F134" i="2"/>
  <c r="F178" i="2"/>
  <c r="F215" i="2"/>
  <c r="F70" i="2"/>
  <c r="F38" i="2"/>
  <c r="F72" i="2"/>
  <c r="F115" i="2"/>
  <c r="F149" i="2"/>
  <c r="F183" i="2"/>
  <c r="F229" i="2"/>
  <c r="F275" i="2"/>
  <c r="F311" i="2"/>
  <c r="F357" i="2"/>
  <c r="F403" i="2"/>
  <c r="F439" i="2"/>
  <c r="F485" i="2"/>
  <c r="F531" i="2"/>
  <c r="F567" i="2"/>
  <c r="F613" i="2"/>
  <c r="F659" i="2"/>
  <c r="F695" i="2"/>
  <c r="F741" i="2"/>
  <c r="F196" i="2"/>
  <c r="F626" i="2"/>
  <c r="F119" i="2"/>
  <c r="F499" i="2"/>
  <c r="F244" i="2"/>
  <c r="F674" i="2"/>
  <c r="F291" i="2"/>
  <c r="F501" i="2"/>
  <c r="F210" i="2"/>
  <c r="F676" i="2"/>
  <c r="F247" i="2"/>
  <c r="F467" i="2"/>
  <c r="F56" i="2"/>
  <c r="F596" i="2"/>
  <c r="F100" i="2"/>
  <c r="F24" i="2"/>
  <c r="F34" i="2"/>
  <c r="F261" i="2"/>
  <c r="F36" i="2"/>
  <c r="F39" i="2"/>
  <c r="F82" i="2"/>
  <c r="F116" i="2"/>
  <c r="F150" i="2"/>
  <c r="F194" i="2"/>
  <c r="F230" i="2"/>
  <c r="F276" i="2"/>
  <c r="F322" i="2"/>
  <c r="F358" i="2"/>
  <c r="F404" i="2"/>
  <c r="F450" i="2"/>
  <c r="F486" i="2"/>
  <c r="F532" i="2"/>
  <c r="F578" i="2"/>
  <c r="F614" i="2"/>
  <c r="F660" i="2"/>
  <c r="F706" i="2"/>
  <c r="F742" i="2"/>
  <c r="F50" i="2"/>
  <c r="F370" i="2"/>
  <c r="F580" i="2"/>
  <c r="F279" i="2"/>
  <c r="F581" i="2"/>
  <c r="F290" i="2"/>
  <c r="F546" i="2"/>
  <c r="F199" i="2"/>
  <c r="F583" i="2"/>
  <c r="F165" i="2"/>
  <c r="F548" i="2"/>
  <c r="F55" i="2"/>
  <c r="F375" i="2"/>
  <c r="F724" i="2"/>
  <c r="F260" i="2"/>
  <c r="F179" i="2"/>
  <c r="F69" i="2"/>
  <c r="F40" i="2"/>
  <c r="F83" i="2"/>
  <c r="F117" i="2"/>
  <c r="F151" i="2"/>
  <c r="F195" i="2"/>
  <c r="F231" i="2"/>
  <c r="F277" i="2"/>
  <c r="F323" i="2"/>
  <c r="F359" i="2"/>
  <c r="F405" i="2"/>
  <c r="F451" i="2"/>
  <c r="F487" i="2"/>
  <c r="F533" i="2"/>
  <c r="F579" i="2"/>
  <c r="F615" i="2"/>
  <c r="F661" i="2"/>
  <c r="F707" i="2"/>
  <c r="F743" i="2"/>
  <c r="F216" i="2"/>
  <c r="F328" i="2"/>
  <c r="F424" i="2"/>
  <c r="F552" i="2"/>
  <c r="F728" i="2"/>
  <c r="F121" i="2"/>
  <c r="F217" i="2"/>
  <c r="F345" i="2"/>
  <c r="F409" i="2"/>
  <c r="F521" i="2"/>
  <c r="F601" i="2"/>
  <c r="F665" i="2"/>
  <c r="F10" i="2"/>
  <c r="F26" i="2"/>
  <c r="F42" i="2"/>
  <c r="F58" i="2"/>
  <c r="F74" i="2"/>
  <c r="F90" i="2"/>
  <c r="F106" i="2"/>
  <c r="F122" i="2"/>
  <c r="F138" i="2"/>
  <c r="F154" i="2"/>
  <c r="F170" i="2"/>
  <c r="F186" i="2"/>
  <c r="F202" i="2"/>
  <c r="F218" i="2"/>
  <c r="F234" i="2"/>
  <c r="F250" i="2"/>
  <c r="F266" i="2"/>
  <c r="F282" i="2"/>
  <c r="F298" i="2"/>
  <c r="F314" i="2"/>
  <c r="F330" i="2"/>
  <c r="F346" i="2"/>
  <c r="F362" i="2"/>
  <c r="F378" i="2"/>
  <c r="F394" i="2"/>
  <c r="F410" i="2"/>
  <c r="F426" i="2"/>
  <c r="F442" i="2"/>
  <c r="F458" i="2"/>
  <c r="F474" i="2"/>
  <c r="F490" i="2"/>
  <c r="F506" i="2"/>
  <c r="F522" i="2"/>
  <c r="F538" i="2"/>
  <c r="F554" i="2"/>
  <c r="F570" i="2"/>
  <c r="F586" i="2"/>
  <c r="F602" i="2"/>
  <c r="F618" i="2"/>
  <c r="F634" i="2"/>
  <c r="F650" i="2"/>
  <c r="F666" i="2"/>
  <c r="F682" i="2"/>
  <c r="F698" i="2"/>
  <c r="F714" i="2"/>
  <c r="F730" i="2"/>
  <c r="F746" i="2"/>
  <c r="F184" i="2"/>
  <c r="F280" i="2"/>
  <c r="F392" i="2"/>
  <c r="F504" i="2"/>
  <c r="F600" i="2"/>
  <c r="F680" i="2"/>
  <c r="F57" i="2"/>
  <c r="F169" i="2"/>
  <c r="F281" i="2"/>
  <c r="F361" i="2"/>
  <c r="F489" i="2"/>
  <c r="F553" i="2"/>
  <c r="F617" i="2"/>
  <c r="F697" i="2"/>
  <c r="F11" i="2"/>
  <c r="F27" i="2"/>
  <c r="F43" i="2"/>
  <c r="F59" i="2"/>
  <c r="F75" i="2"/>
  <c r="F91" i="2"/>
  <c r="F107" i="2"/>
  <c r="F123" i="2"/>
  <c r="F139" i="2"/>
  <c r="F155" i="2"/>
  <c r="F171" i="2"/>
  <c r="F187" i="2"/>
  <c r="F203" i="2"/>
  <c r="F219" i="2"/>
  <c r="F235" i="2"/>
  <c r="F251" i="2"/>
  <c r="F267" i="2"/>
  <c r="F283" i="2"/>
  <c r="F299" i="2"/>
  <c r="F315" i="2"/>
  <c r="F331" i="2"/>
  <c r="F347" i="2"/>
  <c r="F363" i="2"/>
  <c r="F379" i="2"/>
  <c r="F395" i="2"/>
  <c r="F411" i="2"/>
  <c r="F427" i="2"/>
  <c r="F443" i="2"/>
  <c r="F459" i="2"/>
  <c r="F475" i="2"/>
  <c r="F491" i="2"/>
  <c r="F507" i="2"/>
  <c r="F523" i="2"/>
  <c r="F539" i="2"/>
  <c r="F555" i="2"/>
  <c r="F571" i="2"/>
  <c r="F587" i="2"/>
  <c r="F603" i="2"/>
  <c r="F619" i="2"/>
  <c r="F635" i="2"/>
  <c r="F651" i="2"/>
  <c r="F667" i="2"/>
  <c r="F683" i="2"/>
  <c r="F699" i="2"/>
  <c r="F715" i="2"/>
  <c r="F731" i="2"/>
  <c r="F747" i="2"/>
  <c r="F264" i="2"/>
  <c r="F376" i="2"/>
  <c r="F472" i="2"/>
  <c r="F584" i="2"/>
  <c r="F648" i="2"/>
  <c r="F41" i="2"/>
  <c r="F185" i="2"/>
  <c r="F313" i="2"/>
  <c r="F441" i="2"/>
  <c r="F569" i="2"/>
  <c r="F729" i="2"/>
  <c r="F12" i="2"/>
  <c r="F28" i="2"/>
  <c r="F44" i="2"/>
  <c r="F60" i="2"/>
  <c r="F76" i="2"/>
  <c r="F92" i="2"/>
  <c r="F108" i="2"/>
  <c r="F124" i="2"/>
  <c r="F140" i="2"/>
  <c r="F156" i="2"/>
  <c r="F172" i="2"/>
  <c r="F188" i="2"/>
  <c r="F204" i="2"/>
  <c r="F220" i="2"/>
  <c r="F236" i="2"/>
  <c r="F252" i="2"/>
  <c r="F268" i="2"/>
  <c r="F284" i="2"/>
  <c r="F300" i="2"/>
  <c r="F316" i="2"/>
  <c r="F332" i="2"/>
  <c r="F348" i="2"/>
  <c r="F364" i="2"/>
  <c r="F380" i="2"/>
  <c r="F396" i="2"/>
  <c r="F412" i="2"/>
  <c r="F428" i="2"/>
  <c r="F444" i="2"/>
  <c r="F460" i="2"/>
  <c r="F476" i="2"/>
  <c r="F492" i="2"/>
  <c r="F508" i="2"/>
  <c r="F524" i="2"/>
  <c r="F540" i="2"/>
  <c r="F556" i="2"/>
  <c r="F572" i="2"/>
  <c r="F588" i="2"/>
  <c r="F604" i="2"/>
  <c r="F620" i="2"/>
  <c r="F636" i="2"/>
  <c r="F652" i="2"/>
  <c r="F668" i="2"/>
  <c r="F684" i="2"/>
  <c r="F700" i="2"/>
  <c r="F716" i="2"/>
  <c r="F732" i="2"/>
  <c r="F748" i="2"/>
  <c r="F232" i="2"/>
  <c r="F344" i="2"/>
  <c r="F440" i="2"/>
  <c r="F568" i="2"/>
  <c r="F664" i="2"/>
  <c r="F25" i="2"/>
  <c r="F153" i="2"/>
  <c r="F265" i="2"/>
  <c r="F377" i="2"/>
  <c r="F473" i="2"/>
  <c r="F537" i="2"/>
  <c r="F585" i="2"/>
  <c r="F633" i="2"/>
  <c r="F13" i="2"/>
  <c r="F29" i="2"/>
  <c r="F45" i="2"/>
  <c r="F61" i="2"/>
  <c r="F77" i="2"/>
  <c r="F93" i="2"/>
  <c r="F109" i="2"/>
  <c r="F125" i="2"/>
  <c r="F141" i="2"/>
  <c r="F157" i="2"/>
  <c r="F173" i="2"/>
  <c r="F189" i="2"/>
  <c r="F205" i="2"/>
  <c r="F221" i="2"/>
  <c r="F237" i="2"/>
  <c r="F253" i="2"/>
  <c r="F269" i="2"/>
  <c r="F285" i="2"/>
  <c r="F301" i="2"/>
  <c r="F317" i="2"/>
  <c r="F333" i="2"/>
  <c r="F349" i="2"/>
  <c r="F365" i="2"/>
  <c r="F381" i="2"/>
  <c r="F397" i="2"/>
  <c r="F413" i="2"/>
  <c r="F429" i="2"/>
  <c r="F445" i="2"/>
  <c r="F461" i="2"/>
  <c r="F477" i="2"/>
  <c r="F493" i="2"/>
  <c r="F509" i="2"/>
  <c r="F525" i="2"/>
  <c r="F541" i="2"/>
  <c r="F557" i="2"/>
  <c r="F573" i="2"/>
  <c r="F589" i="2"/>
  <c r="F605" i="2"/>
  <c r="F621" i="2"/>
  <c r="F637" i="2"/>
  <c r="F653" i="2"/>
  <c r="F669" i="2"/>
  <c r="F685" i="2"/>
  <c r="F701" i="2"/>
  <c r="F717" i="2"/>
  <c r="F733" i="2"/>
  <c r="F749" i="2"/>
  <c r="F296" i="2"/>
  <c r="F488" i="2"/>
  <c r="F744" i="2"/>
  <c r="F89" i="2"/>
  <c r="F233" i="2"/>
  <c r="F393" i="2"/>
  <c r="F681" i="2"/>
  <c r="F14" i="2"/>
  <c r="F30" i="2"/>
  <c r="F46" i="2"/>
  <c r="F62" i="2"/>
  <c r="F78" i="2"/>
  <c r="F94" i="2"/>
  <c r="F110" i="2"/>
  <c r="F126" i="2"/>
  <c r="F142" i="2"/>
  <c r="F158" i="2"/>
  <c r="F174" i="2"/>
  <c r="F190" i="2"/>
  <c r="F206" i="2"/>
  <c r="F222" i="2"/>
  <c r="F238" i="2"/>
  <c r="F254" i="2"/>
  <c r="F270" i="2"/>
  <c r="F286" i="2"/>
  <c r="F302" i="2"/>
  <c r="F318" i="2"/>
  <c r="F334" i="2"/>
  <c r="F350" i="2"/>
  <c r="F366" i="2"/>
  <c r="F382" i="2"/>
  <c r="F398" i="2"/>
  <c r="F414" i="2"/>
  <c r="F430" i="2"/>
  <c r="F446" i="2"/>
  <c r="F462" i="2"/>
  <c r="F478" i="2"/>
  <c r="F494" i="2"/>
  <c r="F510" i="2"/>
  <c r="F526" i="2"/>
  <c r="F542" i="2"/>
  <c r="F558" i="2"/>
  <c r="F574" i="2"/>
  <c r="F590" i="2"/>
  <c r="F606" i="2"/>
  <c r="F622" i="2"/>
  <c r="F638" i="2"/>
  <c r="F654" i="2"/>
  <c r="F670" i="2"/>
  <c r="F686" i="2"/>
  <c r="F702" i="2"/>
  <c r="F718" i="2"/>
  <c r="F734" i="2"/>
  <c r="F750" i="2"/>
  <c r="F137" i="2"/>
  <c r="F297" i="2"/>
  <c r="F457" i="2"/>
  <c r="F649" i="2"/>
  <c r="F15" i="2"/>
  <c r="F31" i="2"/>
  <c r="F47" i="2"/>
  <c r="F63" i="2"/>
  <c r="F79" i="2"/>
  <c r="F95" i="2"/>
  <c r="F111" i="2"/>
  <c r="F127" i="2"/>
  <c r="F143" i="2"/>
  <c r="F159" i="2"/>
  <c r="F175" i="2"/>
  <c r="F191" i="2"/>
  <c r="F207" i="2"/>
  <c r="F223" i="2"/>
  <c r="F239" i="2"/>
  <c r="F255" i="2"/>
  <c r="F271" i="2"/>
  <c r="F287" i="2"/>
  <c r="F303" i="2"/>
  <c r="F319" i="2"/>
  <c r="F335" i="2"/>
  <c r="F351" i="2"/>
  <c r="F367" i="2"/>
  <c r="F383" i="2"/>
  <c r="F399" i="2"/>
  <c r="F415" i="2"/>
  <c r="F431" i="2"/>
  <c r="F447" i="2"/>
  <c r="F463" i="2"/>
  <c r="F479" i="2"/>
  <c r="F495" i="2"/>
  <c r="F511" i="2"/>
  <c r="F527" i="2"/>
  <c r="F543" i="2"/>
  <c r="F559" i="2"/>
  <c r="F575" i="2"/>
  <c r="F591" i="2"/>
  <c r="F607" i="2"/>
  <c r="F623" i="2"/>
  <c r="F639" i="2"/>
  <c r="F655" i="2"/>
  <c r="F671" i="2"/>
  <c r="F687" i="2"/>
  <c r="F703" i="2"/>
  <c r="F719" i="2"/>
  <c r="F735" i="2"/>
  <c r="F751" i="2"/>
  <c r="F248" i="2"/>
  <c r="F360" i="2"/>
  <c r="F456" i="2"/>
  <c r="F536" i="2"/>
  <c r="F632" i="2"/>
  <c r="F696" i="2"/>
  <c r="F105" i="2"/>
  <c r="F249" i="2"/>
  <c r="F425" i="2"/>
  <c r="F745" i="2"/>
  <c r="F16" i="2"/>
  <c r="F32" i="2"/>
  <c r="F48" i="2"/>
  <c r="F64" i="2"/>
  <c r="F80" i="2"/>
  <c r="F96" i="2"/>
  <c r="F112" i="2"/>
  <c r="F128" i="2"/>
  <c r="F144" i="2"/>
  <c r="F160" i="2"/>
  <c r="F176" i="2"/>
  <c r="F192" i="2"/>
  <c r="F208" i="2"/>
  <c r="F224" i="2"/>
  <c r="F240" i="2"/>
  <c r="F256" i="2"/>
  <c r="F272" i="2"/>
  <c r="F288" i="2"/>
  <c r="F304" i="2"/>
  <c r="F320" i="2"/>
  <c r="F336" i="2"/>
  <c r="F352" i="2"/>
  <c r="F368" i="2"/>
  <c r="F384" i="2"/>
  <c r="F400" i="2"/>
  <c r="F416" i="2"/>
  <c r="F432" i="2"/>
  <c r="F448" i="2"/>
  <c r="F464" i="2"/>
  <c r="F480" i="2"/>
  <c r="F496" i="2"/>
  <c r="F512" i="2"/>
  <c r="F528" i="2"/>
  <c r="F544" i="2"/>
  <c r="F560" i="2"/>
  <c r="F576" i="2"/>
  <c r="F592" i="2"/>
  <c r="F608" i="2"/>
  <c r="F624" i="2"/>
  <c r="F640" i="2"/>
  <c r="F656" i="2"/>
  <c r="F672" i="2"/>
  <c r="F688" i="2"/>
  <c r="F704" i="2"/>
  <c r="F720" i="2"/>
  <c r="F736" i="2"/>
  <c r="F752" i="2"/>
  <c r="F200" i="2"/>
  <c r="F312" i="2"/>
  <c r="F408" i="2"/>
  <c r="F520" i="2"/>
  <c r="F616" i="2"/>
  <c r="F712" i="2"/>
  <c r="F73" i="2"/>
  <c r="F201" i="2"/>
  <c r="F329" i="2"/>
  <c r="F505" i="2"/>
  <c r="F713" i="2"/>
  <c r="F17" i="2"/>
  <c r="F33" i="2"/>
  <c r="F49" i="2"/>
  <c r="F65" i="2"/>
  <c r="F81" i="2"/>
  <c r="F97" i="2"/>
  <c r="F113" i="2"/>
  <c r="F129" i="2"/>
  <c r="F145" i="2"/>
  <c r="F161" i="2"/>
  <c r="F177" i="2"/>
  <c r="F193" i="2"/>
  <c r="F209" i="2"/>
  <c r="F225" i="2"/>
  <c r="F241" i="2"/>
  <c r="F257" i="2"/>
  <c r="F273" i="2"/>
  <c r="F289" i="2"/>
  <c r="F305" i="2"/>
  <c r="F321" i="2"/>
  <c r="F337" i="2"/>
  <c r="F353" i="2"/>
  <c r="F369" i="2"/>
  <c r="F385" i="2"/>
  <c r="F401" i="2"/>
  <c r="F417" i="2"/>
  <c r="F433" i="2"/>
  <c r="F449" i="2"/>
  <c r="F465" i="2"/>
  <c r="F481" i="2"/>
  <c r="F497" i="2"/>
  <c r="F513" i="2"/>
  <c r="F529" i="2"/>
  <c r="F545" i="2"/>
  <c r="F561" i="2"/>
  <c r="F577" i="2"/>
  <c r="F593" i="2"/>
  <c r="F609" i="2"/>
  <c r="F625" i="2"/>
  <c r="F641" i="2"/>
  <c r="F657" i="2"/>
  <c r="F673" i="2"/>
  <c r="F689" i="2"/>
  <c r="F705" i="2"/>
  <c r="F721" i="2"/>
  <c r="F737" i="2"/>
  <c r="G10" i="5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C4" i="4" l="1"/>
  <c r="C10" i="4" s="1"/>
  <c r="C11" i="4" s="1"/>
  <c r="J15" i="2"/>
  <c r="M19" i="5"/>
  <c r="M18" i="5"/>
  <c r="F8" i="5"/>
  <c r="F8" i="2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11" i="5" l="1"/>
  <c r="D11" i="5"/>
  <c r="C10" i="5"/>
  <c r="D10" i="5"/>
  <c r="A12" i="5"/>
  <c r="C8" i="2"/>
  <c r="B8" i="2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L13" i="5" s="1"/>
  <c r="B11" i="8"/>
  <c r="A16" i="5"/>
  <c r="D15" i="5"/>
  <c r="C15" i="5"/>
  <c r="N21" i="5" l="1"/>
  <c r="N19" i="5" s="1"/>
  <c r="M24" i="5"/>
  <c r="G15" i="4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<sst xmlns="http://schemas.openxmlformats.org/spreadsheetml/2006/main" count="169" uniqueCount="90">
  <si>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</si>
  <si>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</si>
  <si>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</si>
  <si>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</si>
  <si>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</si>
  <si>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</si>
  <si>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</si>
  <si>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</si>
  <si>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</si>
  <si>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</si>
  <si>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</si>
  <si>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</si>
  <si>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</si>
  <si>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</si>
  <si>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</si>
  <si>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</si>
  <si>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</si>
  <si>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</si>
  <si>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</si>
  <si>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</si>
  <si>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</si>
  <si>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</si>
  <si>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</si>
  <si>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</si>
  <si>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</si>
  <si>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</si>
  <si>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</si>
  <si>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</si>
  <si>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</si>
  <si>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</si>
  <si>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</si>
  <si>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</si>
  <si>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</si>
  <si>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</si>
  <si>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</si>
  <si>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</si>
  <si>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</si>
  <si>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</si>
  <si>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</si>
  <si>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</si>
  <si>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</si>
  <si>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</si>
  <si>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</si>
  <si>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</si>
  <si>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</si>
  <si>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</si>
  <si>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</si>
  <si>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</si>
  <si>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</si>
  <si>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</si>
  <si>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</si>
  <si>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</si>
  <si>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</si>
  <si>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</si>
  <si>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</si>
  <si>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</si>
  <si>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</si>
  <si>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</si>
  <si>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</si>
  <si>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</si>
  <si>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</si>
  <si>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</si>
  <si>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</si>
  <si>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</si>
  <si>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</si>
  <si>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</si>
  <si>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</si>
  <si>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</si>
  <si>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</si>
  <si>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</si>
  <si>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</si>
  <si>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</si>
  <si>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</si>
  <si>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</si>
  <si>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</si>
  <si>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</si>
  <si>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</si>
  <si>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</si>
  <si>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</si>
  <si>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</si>
  <si>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</si>
  <si>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</si>
  <si>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</si>
  <si>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</si>
  <si>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</si>
  <si>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</si>
  <si>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</si>
  <si>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</si>
  <si>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</si>
  <si>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mar.-22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</si>
</sst>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22446744.439446982</v>
      </c>
      <c r="C8" s="5">
        <f t="shared" si="0"/>
        <v>28267465.760685995</v>
      </c>
      <c r="D8" s="5">
        <f t="shared" si="0"/>
        <v>9443067.5776079986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107822.984</v>
      </c>
      <c r="C10" s="42">
        <v>19193.836426000002</v>
      </c>
      <c r="D10" s="42">
        <v>23507.572800000002</v>
      </c>
    </row>
    <row r="11" spans="1:4" x14ac:dyDescent="0.2">
      <c r="A11" s="8">
        <v>2</v>
      </c>
      <c r="B11" s="42">
        <v>70687.176000000007</v>
      </c>
      <c r="C11" s="42">
        <v>28864.944823999998</v>
      </c>
      <c r="D11" s="42">
        <v>14234.909199999998</v>
      </c>
    </row>
    <row r="12" spans="1:4" x14ac:dyDescent="0.2">
      <c r="A12" s="8">
        <v>3</v>
      </c>
      <c r="B12" s="42">
        <v>70531.811000000002</v>
      </c>
      <c r="C12" s="42">
        <v>27918.973633000001</v>
      </c>
      <c r="D12" s="42">
        <v>23785.938999999998</v>
      </c>
    </row>
    <row r="13" spans="1:4" x14ac:dyDescent="0.2">
      <c r="A13" s="8">
        <v>4</v>
      </c>
      <c r="B13" s="42">
        <v>38300.058981000002</v>
      </c>
      <c r="C13" s="42">
        <v>22551.302245999999</v>
      </c>
      <c r="D13" s="42">
        <v>22326.575199999999</v>
      </c>
    </row>
    <row r="14" spans="1:4" x14ac:dyDescent="0.2">
      <c r="A14" s="8">
        <v>5</v>
      </c>
      <c r="B14" s="42">
        <v>3466.4490510000001</v>
      </c>
      <c r="C14" s="42">
        <v>33092.819336</v>
      </c>
      <c r="D14" s="42">
        <v>9098.8090999999986</v>
      </c>
    </row>
    <row r="15" spans="1:4" x14ac:dyDescent="0.2">
      <c r="A15" s="8">
        <v>6</v>
      </c>
      <c r="B15" s="42">
        <v>0</v>
      </c>
      <c r="C15" s="42">
        <v>37439.223968999999</v>
      </c>
      <c r="D15" s="42">
        <v>5015.8361670000004</v>
      </c>
    </row>
    <row r="16" spans="1:4" x14ac:dyDescent="0.2">
      <c r="A16" s="8">
        <v>7</v>
      </c>
      <c r="B16" s="42">
        <v>0</v>
      </c>
      <c r="C16" s="42">
        <v>41419.502249999998</v>
      </c>
      <c r="D16" s="42">
        <v>5675.2833129999999</v>
      </c>
    </row>
    <row r="17" spans="1:4" x14ac:dyDescent="0.2">
      <c r="A17" s="8">
        <v>8</v>
      </c>
      <c r="B17" s="42">
        <v>0</v>
      </c>
      <c r="C17" s="42">
        <v>49049.219999999994</v>
      </c>
      <c r="D17" s="42">
        <v>14437.7117</v>
      </c>
    </row>
    <row r="18" spans="1:4" x14ac:dyDescent="0.2">
      <c r="A18" s="8">
        <v>9</v>
      </c>
      <c r="B18" s="42">
        <v>0.103046</v>
      </c>
      <c r="C18" s="42">
        <v>61441.926000000007</v>
      </c>
      <c r="D18" s="42">
        <v>29007.066500000001</v>
      </c>
    </row>
    <row r="19" spans="1:4" x14ac:dyDescent="0.2">
      <c r="A19" s="8">
        <v>10</v>
      </c>
      <c r="B19" s="42">
        <v>6.2537310000000002</v>
      </c>
      <c r="C19" s="42">
        <v>49884.911999999997</v>
      </c>
      <c r="D19" s="42">
        <v>16651.381300000001</v>
      </c>
    </row>
    <row r="20" spans="1:4" x14ac:dyDescent="0.2">
      <c r="A20" s="8">
        <v>11</v>
      </c>
      <c r="B20" s="42">
        <v>258.77546799999999</v>
      </c>
      <c r="C20" s="42">
        <v>33563.720213999994</v>
      </c>
      <c r="D20" s="42">
        <v>13633.8213</v>
      </c>
    </row>
    <row r="21" spans="1:4" x14ac:dyDescent="0.2">
      <c r="A21" s="8">
        <v>12</v>
      </c>
      <c r="B21" s="42">
        <v>765.8610369999999</v>
      </c>
      <c r="C21" s="42">
        <v>21130.138427000002</v>
      </c>
      <c r="D21" s="42">
        <v>12363.6548</v>
      </c>
    </row>
    <row r="22" spans="1:4" x14ac:dyDescent="0.2">
      <c r="A22" s="8">
        <v>13</v>
      </c>
      <c r="B22" s="42">
        <v>440.769722</v>
      </c>
      <c r="C22" s="42">
        <v>9992.4896239999998</v>
      </c>
      <c r="D22" s="42">
        <v>13922.372300000001</v>
      </c>
    </row>
    <row r="23" spans="1:4" x14ac:dyDescent="0.2">
      <c r="A23" s="8">
        <v>14</v>
      </c>
      <c r="B23" s="42">
        <v>356.24769699999996</v>
      </c>
      <c r="C23" s="42">
        <v>14486.894531999998</v>
      </c>
      <c r="D23" s="42">
        <v>13852.6613</v>
      </c>
    </row>
    <row r="24" spans="1:4" x14ac:dyDescent="0.2">
      <c r="A24" s="8">
        <v>15</v>
      </c>
      <c r="B24" s="42">
        <v>195.366353</v>
      </c>
      <c r="C24" s="42">
        <v>33032.558105000004</v>
      </c>
      <c r="D24" s="42">
        <v>8242.6314999999995</v>
      </c>
    </row>
    <row r="25" spans="1:4" x14ac:dyDescent="0.2">
      <c r="A25" s="8">
        <v>16</v>
      </c>
      <c r="B25" s="42">
        <v>1266.011268</v>
      </c>
      <c r="C25" s="42">
        <v>46684.072101999998</v>
      </c>
      <c r="D25" s="42">
        <v>10488.6291</v>
      </c>
    </row>
    <row r="26" spans="1:4" x14ac:dyDescent="0.2">
      <c r="A26" s="8">
        <v>17</v>
      </c>
      <c r="B26" s="42">
        <v>4954.5943299999999</v>
      </c>
      <c r="C26" s="42">
        <v>39499.030074000002</v>
      </c>
      <c r="D26" s="42">
        <v>9282.8083999999999</v>
      </c>
    </row>
    <row r="27" spans="1:4" x14ac:dyDescent="0.2">
      <c r="A27" s="8">
        <v>18</v>
      </c>
      <c r="B27" s="42">
        <v>18593.255127</v>
      </c>
      <c r="C27" s="42">
        <v>28571.875</v>
      </c>
      <c r="D27" s="42">
        <v>9621.7201999999997</v>
      </c>
    </row>
    <row r="28" spans="1:4" x14ac:dyDescent="0.2">
      <c r="A28" s="8">
        <v>19</v>
      </c>
      <c r="B28" s="42">
        <v>35571.093477000002</v>
      </c>
      <c r="C28" s="42">
        <v>28477.178223000003</v>
      </c>
      <c r="D28" s="42">
        <v>14175.533500000001</v>
      </c>
    </row>
    <row r="29" spans="1:4" x14ac:dyDescent="0.2">
      <c r="A29" s="8">
        <v>20</v>
      </c>
      <c r="B29" s="42">
        <v>57204.206999999995</v>
      </c>
      <c r="C29" s="42">
        <v>20581.436524000001</v>
      </c>
      <c r="D29" s="42">
        <v>17209.965700000001</v>
      </c>
    </row>
    <row r="30" spans="1:4" x14ac:dyDescent="0.2">
      <c r="A30" s="8">
        <v>21</v>
      </c>
      <c r="B30" s="42">
        <v>37459.602176</v>
      </c>
      <c r="C30" s="42">
        <v>6745.9680779999999</v>
      </c>
      <c r="D30" s="42">
        <v>9477.4028999999991</v>
      </c>
    </row>
    <row r="31" spans="1:4" x14ac:dyDescent="0.2">
      <c r="A31" s="8">
        <v>22</v>
      </c>
      <c r="B31" s="42">
        <v>20131.161620999999</v>
      </c>
      <c r="C31" s="42">
        <v>3528.8498540000005</v>
      </c>
      <c r="D31" s="42">
        <v>6611.7197479999995</v>
      </c>
    </row>
    <row r="32" spans="1:4" x14ac:dyDescent="0.2">
      <c r="A32" s="8">
        <v>23</v>
      </c>
      <c r="B32" s="42">
        <v>9864.2453620000015</v>
      </c>
      <c r="C32" s="42">
        <v>1707.2334619999999</v>
      </c>
      <c r="D32" s="42">
        <v>6435.9081999999999</v>
      </c>
    </row>
    <row r="33" spans="1:4" x14ac:dyDescent="0.2">
      <c r="A33" s="8">
        <v>24</v>
      </c>
      <c r="B33" s="42">
        <v>4503.8592529999996</v>
      </c>
      <c r="C33" s="42">
        <v>2142.5113540000002</v>
      </c>
      <c r="D33" s="42">
        <v>10958.7441</v>
      </c>
    </row>
    <row r="34" spans="1:4" x14ac:dyDescent="0.2">
      <c r="A34" s="8">
        <v>25</v>
      </c>
      <c r="B34" s="42">
        <v>3429.0000610000002</v>
      </c>
      <c r="C34" s="42">
        <v>3177.571179</v>
      </c>
      <c r="D34" s="42">
        <v>8762.2358000000004</v>
      </c>
    </row>
    <row r="35" spans="1:4" x14ac:dyDescent="0.2">
      <c r="A35" s="8">
        <v>26</v>
      </c>
      <c r="B35" s="42">
        <v>245.04451300000002</v>
      </c>
      <c r="C35" s="42">
        <v>7433.2881470000002</v>
      </c>
      <c r="D35" s="42">
        <v>10946.0476</v>
      </c>
    </row>
    <row r="36" spans="1:4" x14ac:dyDescent="0.2">
      <c r="A36" s="8">
        <v>27</v>
      </c>
      <c r="B36" s="42">
        <v>839.57528000000002</v>
      </c>
      <c r="C36" s="42">
        <v>24435.102539</v>
      </c>
      <c r="D36" s="42">
        <v>10715.7341</v>
      </c>
    </row>
    <row r="37" spans="1:4" x14ac:dyDescent="0.2">
      <c r="A37" s="8">
        <v>28</v>
      </c>
      <c r="B37" s="42">
        <v>0.346383</v>
      </c>
      <c r="C37" s="42">
        <v>35461.464550999997</v>
      </c>
      <c r="D37" s="42">
        <v>16455.139200000001</v>
      </c>
    </row>
    <row r="38" spans="1:4" x14ac:dyDescent="0.2">
      <c r="A38" s="8">
        <v>29</v>
      </c>
      <c r="B38" s="42">
        <v>1.0841E-2</v>
      </c>
      <c r="C38" s="42">
        <v>27893.325195000001</v>
      </c>
      <c r="D38" s="42">
        <v>17145.402099999999</v>
      </c>
    </row>
    <row r="39" spans="1:4" x14ac:dyDescent="0.2">
      <c r="A39" s="8">
        <v>30</v>
      </c>
      <c r="B39" s="42">
        <v>0</v>
      </c>
      <c r="C39" s="42">
        <v>35592.024414</v>
      </c>
      <c r="D39" s="42">
        <v>20002.966799999998</v>
      </c>
    </row>
    <row r="40" spans="1:4" x14ac:dyDescent="0.2">
      <c r="A40" s="8">
        <v>31</v>
      </c>
      <c r="B40" s="42">
        <v>0</v>
      </c>
      <c r="C40" s="42">
        <v>23549.613280999998</v>
      </c>
      <c r="D40" s="42">
        <v>21528.087</v>
      </c>
    </row>
    <row r="41" spans="1:4" x14ac:dyDescent="0.2">
      <c r="A41" s="8">
        <v>32</v>
      </c>
      <c r="B41" s="42">
        <v>940.23042499999997</v>
      </c>
      <c r="C41" s="42">
        <v>20951.695801000002</v>
      </c>
      <c r="D41" s="42">
        <v>23542.683099999998</v>
      </c>
    </row>
    <row r="42" spans="1:4" x14ac:dyDescent="0.2">
      <c r="A42" s="8">
        <v>33</v>
      </c>
      <c r="B42" s="42">
        <v>2227.3940729999999</v>
      </c>
      <c r="C42" s="42">
        <v>14241.926758000001</v>
      </c>
      <c r="D42" s="42">
        <v>30115.6201</v>
      </c>
    </row>
    <row r="43" spans="1:4" x14ac:dyDescent="0.2">
      <c r="A43" s="8">
        <v>34</v>
      </c>
      <c r="B43" s="42">
        <v>17339.031128000002</v>
      </c>
      <c r="C43" s="42">
        <v>1478.4047089999999</v>
      </c>
      <c r="D43" s="42">
        <v>29860.802199999998</v>
      </c>
    </row>
    <row r="44" spans="1:4" x14ac:dyDescent="0.2">
      <c r="A44" s="8">
        <v>35</v>
      </c>
      <c r="B44" s="42">
        <v>37071.346458</v>
      </c>
      <c r="C44" s="42">
        <v>9.1635999999999995E-2</v>
      </c>
      <c r="D44" s="42">
        <v>26568.8056</v>
      </c>
    </row>
    <row r="45" spans="1:4" x14ac:dyDescent="0.2">
      <c r="A45" s="8">
        <v>36</v>
      </c>
      <c r="B45" s="42">
        <v>51070.6</v>
      </c>
      <c r="C45" s="42">
        <v>2.90699</v>
      </c>
      <c r="D45" s="42">
        <v>29908.098600000001</v>
      </c>
    </row>
    <row r="46" spans="1:4" x14ac:dyDescent="0.2">
      <c r="A46" s="8">
        <v>37</v>
      </c>
      <c r="B46" s="42">
        <v>48802.535000000003</v>
      </c>
      <c r="C46" s="42">
        <v>17.690557000000002</v>
      </c>
      <c r="D46" s="42">
        <v>28307.029699999999</v>
      </c>
    </row>
    <row r="47" spans="1:4" x14ac:dyDescent="0.2">
      <c r="A47" s="8">
        <v>38</v>
      </c>
      <c r="B47" s="42">
        <v>46096.548750000002</v>
      </c>
      <c r="C47" s="42">
        <v>0</v>
      </c>
      <c r="D47" s="42">
        <v>29784.611799999999</v>
      </c>
    </row>
    <row r="48" spans="1:4" x14ac:dyDescent="0.2">
      <c r="A48" s="8">
        <v>39</v>
      </c>
      <c r="B48" s="42">
        <v>44180.228866999998</v>
      </c>
      <c r="C48" s="42">
        <v>1480.464455</v>
      </c>
      <c r="D48" s="42">
        <v>30250.359399999998</v>
      </c>
    </row>
    <row r="49" spans="1:4" x14ac:dyDescent="0.2">
      <c r="A49" s="8">
        <v>40</v>
      </c>
      <c r="B49" s="42">
        <v>17410.051147000002</v>
      </c>
      <c r="C49" s="42">
        <v>706.99318399999993</v>
      </c>
      <c r="D49" s="42">
        <v>30607.6587</v>
      </c>
    </row>
    <row r="50" spans="1:4" x14ac:dyDescent="0.2">
      <c r="A50" s="8">
        <v>41</v>
      </c>
      <c r="B50" s="42">
        <v>1888.1032200000002</v>
      </c>
      <c r="C50" s="42">
        <v>9.3827759999999998</v>
      </c>
      <c r="D50" s="42">
        <v>30499.315500000004</v>
      </c>
    </row>
    <row r="51" spans="1:4" x14ac:dyDescent="0.2">
      <c r="A51" s="8">
        <v>42</v>
      </c>
      <c r="B51" s="42">
        <v>49.606634999999997</v>
      </c>
      <c r="C51" s="42">
        <v>0</v>
      </c>
      <c r="D51" s="42">
        <v>30006.843800000002</v>
      </c>
    </row>
    <row r="52" spans="1:4" x14ac:dyDescent="0.2">
      <c r="A52" s="8">
        <v>43</v>
      </c>
      <c r="B52" s="42">
        <v>11.068526</v>
      </c>
      <c r="C52" s="42">
        <v>0</v>
      </c>
      <c r="D52" s="42">
        <v>28479.899900000004</v>
      </c>
    </row>
    <row r="53" spans="1:4" x14ac:dyDescent="0.2">
      <c r="A53" s="8">
        <v>44</v>
      </c>
      <c r="B53" s="42">
        <v>2062.9218499999997</v>
      </c>
      <c r="C53" s="42">
        <v>427.640625</v>
      </c>
      <c r="D53" s="42">
        <v>23506.633300000001</v>
      </c>
    </row>
    <row r="54" spans="1:4" x14ac:dyDescent="0.2">
      <c r="A54" s="8">
        <v>45</v>
      </c>
      <c r="B54" s="42">
        <v>8119.9904790000001</v>
      </c>
      <c r="C54" s="42">
        <v>12833.867187000002</v>
      </c>
      <c r="D54" s="42">
        <v>21727.351199999997</v>
      </c>
    </row>
    <row r="55" spans="1:4" x14ac:dyDescent="0.2">
      <c r="A55" s="8">
        <v>46</v>
      </c>
      <c r="B55" s="42">
        <v>12574.374755000001</v>
      </c>
      <c r="C55" s="42">
        <v>13242.441895</v>
      </c>
      <c r="D55" s="42">
        <v>14604.822799999998</v>
      </c>
    </row>
    <row r="56" spans="1:4" x14ac:dyDescent="0.2">
      <c r="A56" s="8">
        <v>47</v>
      </c>
      <c r="B56" s="42">
        <v>6732.5337059999993</v>
      </c>
      <c r="C56" s="42">
        <v>20158.060547000001</v>
      </c>
      <c r="D56" s="42">
        <v>11861.650099999999</v>
      </c>
    </row>
    <row r="57" spans="1:4" x14ac:dyDescent="0.2">
      <c r="A57" s="8">
        <v>48</v>
      </c>
      <c r="B57" s="42">
        <v>0.32738899999999999</v>
      </c>
      <c r="C57" s="42">
        <v>20868.357422000001</v>
      </c>
      <c r="D57" s="42">
        <v>9325.7109999999993</v>
      </c>
    </row>
    <row r="58" spans="1:4" x14ac:dyDescent="0.2">
      <c r="A58" s="8">
        <v>49</v>
      </c>
      <c r="B58" s="42">
        <v>0</v>
      </c>
      <c r="C58" s="42">
        <v>9331.5769660000005</v>
      </c>
      <c r="D58" s="42">
        <v>5103.8472000000002</v>
      </c>
    </row>
    <row r="59" spans="1:4" x14ac:dyDescent="0.2">
      <c r="A59" s="8">
        <v>50</v>
      </c>
      <c r="B59" s="42">
        <v>344.65099700000002</v>
      </c>
      <c r="C59" s="42">
        <v>4105.5765380000003</v>
      </c>
      <c r="D59" s="42">
        <v>5330.5841999999993</v>
      </c>
    </row>
    <row r="60" spans="1:4" x14ac:dyDescent="0.2">
      <c r="A60" s="8">
        <v>51</v>
      </c>
      <c r="B60" s="42">
        <v>10456.339905000001</v>
      </c>
      <c r="C60" s="42">
        <v>6829.3764650000003</v>
      </c>
      <c r="D60" s="42">
        <v>7398.8130000000001</v>
      </c>
    </row>
    <row r="61" spans="1:4" x14ac:dyDescent="0.2">
      <c r="A61" s="8">
        <v>52</v>
      </c>
      <c r="B61" s="42">
        <v>15822.714111000001</v>
      </c>
      <c r="C61" s="42">
        <v>1714.2877649999998</v>
      </c>
      <c r="D61" s="42">
        <v>5040.0317240000004</v>
      </c>
    </row>
    <row r="62" spans="1:4" x14ac:dyDescent="0.2">
      <c r="A62" s="8">
        <v>53</v>
      </c>
      <c r="B62" s="42">
        <v>7813.783813</v>
      </c>
      <c r="C62" s="42">
        <v>2725.0544129999998</v>
      </c>
      <c r="D62" s="42">
        <v>9734.9148999999998</v>
      </c>
    </row>
    <row r="63" spans="1:4" x14ac:dyDescent="0.2">
      <c r="A63" s="8">
        <v>54</v>
      </c>
      <c r="B63" s="42">
        <v>1836.382294</v>
      </c>
      <c r="C63" s="42">
        <v>2484.8522629999998</v>
      </c>
      <c r="D63" s="42">
        <v>10221.2862</v>
      </c>
    </row>
    <row r="64" spans="1:4" x14ac:dyDescent="0.2">
      <c r="A64" s="8">
        <v>55</v>
      </c>
      <c r="B64" s="42">
        <v>46.557319999999997</v>
      </c>
      <c r="C64" s="42">
        <v>2279.61013</v>
      </c>
      <c r="D64" s="42">
        <v>8690.3384999999998</v>
      </c>
    </row>
    <row r="65" spans="1:4" x14ac:dyDescent="0.2">
      <c r="A65" s="8">
        <v>56</v>
      </c>
      <c r="B65" s="42">
        <v>0</v>
      </c>
      <c r="C65" s="42">
        <v>8381.8361829999994</v>
      </c>
      <c r="D65" s="42">
        <v>4167.0214690000003</v>
      </c>
    </row>
    <row r="66" spans="1:4" x14ac:dyDescent="0.2">
      <c r="A66" s="8">
        <v>57</v>
      </c>
      <c r="B66" s="42">
        <v>8.910499999999999E-2</v>
      </c>
      <c r="C66" s="42">
        <v>9743.4326170000004</v>
      </c>
      <c r="D66" s="42">
        <v>2377.8717959999999</v>
      </c>
    </row>
    <row r="67" spans="1:4" x14ac:dyDescent="0.2">
      <c r="A67" s="8">
        <v>58</v>
      </c>
      <c r="B67" s="42">
        <v>0</v>
      </c>
      <c r="C67" s="42">
        <v>8698.3798830000014</v>
      </c>
      <c r="D67" s="42">
        <v>1674.0794369999999</v>
      </c>
    </row>
    <row r="68" spans="1:4" x14ac:dyDescent="0.2">
      <c r="A68" s="8">
        <v>59</v>
      </c>
      <c r="B68" s="42">
        <v>0</v>
      </c>
      <c r="C68" s="42">
        <v>12121.793702000001</v>
      </c>
      <c r="D68" s="42">
        <v>484.11579900000004</v>
      </c>
    </row>
    <row r="69" spans="1:4" x14ac:dyDescent="0.2">
      <c r="A69" s="8">
        <v>60</v>
      </c>
      <c r="B69" s="42">
        <v>150.28296400000002</v>
      </c>
      <c r="C69" s="42">
        <v>11616.722777999999</v>
      </c>
      <c r="D69" s="42">
        <v>0</v>
      </c>
    </row>
    <row r="70" spans="1:4" x14ac:dyDescent="0.2">
      <c r="A70" s="8">
        <v>61</v>
      </c>
      <c r="B70" s="42">
        <v>5996.8277589999998</v>
      </c>
      <c r="C70" s="42">
        <v>9817.4680179999996</v>
      </c>
      <c r="D70" s="42">
        <v>0</v>
      </c>
    </row>
    <row r="71" spans="1:4" x14ac:dyDescent="0.2">
      <c r="A71" s="8">
        <v>62</v>
      </c>
      <c r="B71" s="42">
        <v>10357.243651999999</v>
      </c>
      <c r="C71" s="42">
        <v>45390.912928999998</v>
      </c>
      <c r="D71" s="42">
        <v>252.420389</v>
      </c>
    </row>
    <row r="72" spans="1:4" x14ac:dyDescent="0.2">
      <c r="A72" s="8">
        <v>63</v>
      </c>
      <c r="B72" s="42">
        <v>14962.139404000001</v>
      </c>
      <c r="C72" s="42">
        <v>28290.432261999998</v>
      </c>
      <c r="D72" s="42">
        <v>272.48424999999997</v>
      </c>
    </row>
    <row r="73" spans="1:4" x14ac:dyDescent="0.2">
      <c r="A73" s="8">
        <v>64</v>
      </c>
      <c r="B73" s="42">
        <v>10752.836427</v>
      </c>
      <c r="C73" s="42">
        <v>53536.308882999998</v>
      </c>
      <c r="D73" s="42">
        <v>2611.1549679999998</v>
      </c>
    </row>
    <row r="74" spans="1:4" x14ac:dyDescent="0.2">
      <c r="A74" s="8">
        <v>65</v>
      </c>
      <c r="B74" s="42">
        <v>4548.4928579999996</v>
      </c>
      <c r="C74" s="42">
        <v>47396.991311999998</v>
      </c>
      <c r="D74" s="42">
        <v>4899.5155780000005</v>
      </c>
    </row>
    <row r="75" spans="1:4" x14ac:dyDescent="0.2">
      <c r="A75" s="8">
        <v>66</v>
      </c>
      <c r="B75" s="42">
        <v>3401.3189390000002</v>
      </c>
      <c r="C75" s="42">
        <v>33529.149414</v>
      </c>
      <c r="D75" s="42">
        <v>8732.7075000000004</v>
      </c>
    </row>
    <row r="76" spans="1:4" x14ac:dyDescent="0.2">
      <c r="A76" s="8">
        <v>67</v>
      </c>
      <c r="B76" s="42">
        <v>15414.878661999999</v>
      </c>
      <c r="C76" s="42">
        <v>31387.359100999998</v>
      </c>
      <c r="D76" s="42">
        <v>2054.143951</v>
      </c>
    </row>
    <row r="77" spans="1:4" x14ac:dyDescent="0.2">
      <c r="A77" s="8">
        <v>68</v>
      </c>
      <c r="B77" s="42">
        <v>19439.867675999998</v>
      </c>
      <c r="C77" s="42">
        <v>39105.372965000002</v>
      </c>
      <c r="D77" s="42">
        <v>4468.8151699999999</v>
      </c>
    </row>
    <row r="78" spans="1:4" x14ac:dyDescent="0.2">
      <c r="A78" s="8">
        <v>69</v>
      </c>
      <c r="B78" s="42">
        <v>32111.156251</v>
      </c>
      <c r="C78" s="42">
        <v>31468.208414000001</v>
      </c>
      <c r="D78" s="42">
        <v>5001.0511999999999</v>
      </c>
    </row>
    <row r="79" spans="1:4" x14ac:dyDescent="0.2">
      <c r="A79" s="8">
        <v>70</v>
      </c>
      <c r="B79" s="42">
        <v>26518.150954000001</v>
      </c>
      <c r="C79" s="42">
        <v>26457.658691999997</v>
      </c>
      <c r="D79" s="42">
        <v>6614.4060000000009</v>
      </c>
    </row>
    <row r="80" spans="1:4" x14ac:dyDescent="0.2">
      <c r="A80" s="8">
        <v>71</v>
      </c>
      <c r="B80" s="42">
        <v>12079.443360000001</v>
      </c>
      <c r="C80" s="42">
        <v>24433.812987999998</v>
      </c>
      <c r="D80" s="42">
        <v>7671.2228999999998</v>
      </c>
    </row>
    <row r="81" spans="1:4" x14ac:dyDescent="0.2">
      <c r="A81" s="8">
        <v>72</v>
      </c>
      <c r="B81" s="42">
        <v>12628.864014000001</v>
      </c>
      <c r="C81" s="42">
        <v>8013.5571290000007</v>
      </c>
      <c r="D81" s="42">
        <v>5100.3621000000003</v>
      </c>
    </row>
    <row r="82" spans="1:4" x14ac:dyDescent="0.2">
      <c r="A82" s="8">
        <v>73</v>
      </c>
      <c r="B82" s="42">
        <v>4411.3895869999997</v>
      </c>
      <c r="C82" s="42">
        <v>4283.9973759999993</v>
      </c>
      <c r="D82" s="42">
        <v>3328.1714480000001</v>
      </c>
    </row>
    <row r="83" spans="1:4" x14ac:dyDescent="0.2">
      <c r="A83" s="8">
        <v>74</v>
      </c>
      <c r="B83" s="42">
        <v>3883.4201659999999</v>
      </c>
      <c r="C83" s="42">
        <v>11340.420899000001</v>
      </c>
      <c r="D83" s="42">
        <v>2320.5829169999997</v>
      </c>
    </row>
    <row r="84" spans="1:4" x14ac:dyDescent="0.2">
      <c r="A84" s="8">
        <v>75</v>
      </c>
      <c r="B84" s="42">
        <v>3285.5064710000006</v>
      </c>
      <c r="C84" s="42">
        <v>15158.289429999999</v>
      </c>
      <c r="D84" s="42">
        <v>4461.2322700000004</v>
      </c>
    </row>
    <row r="85" spans="1:4" x14ac:dyDescent="0.2">
      <c r="A85" s="8">
        <v>76</v>
      </c>
      <c r="B85" s="42">
        <v>725.30039700000009</v>
      </c>
      <c r="C85" s="42">
        <v>6082.1418460000004</v>
      </c>
      <c r="D85" s="42">
        <v>3843.2346790000001</v>
      </c>
    </row>
    <row r="86" spans="1:4" x14ac:dyDescent="0.2">
      <c r="A86" s="8">
        <v>77</v>
      </c>
      <c r="B86" s="42">
        <v>682.06510200000002</v>
      </c>
      <c r="C86" s="42">
        <v>11314.165558000001</v>
      </c>
      <c r="D86" s="42">
        <v>10977.8156</v>
      </c>
    </row>
    <row r="87" spans="1:4" x14ac:dyDescent="0.2">
      <c r="A87" s="8">
        <v>78</v>
      </c>
      <c r="B87" s="42">
        <v>98.075922000000006</v>
      </c>
      <c r="C87" s="42">
        <v>5856.835481000001</v>
      </c>
      <c r="D87" s="42">
        <v>15053.538799999998</v>
      </c>
    </row>
    <row r="88" spans="1:4" x14ac:dyDescent="0.2">
      <c r="A88" s="8">
        <v>79</v>
      </c>
      <c r="B88" s="42">
        <v>916.84080500000005</v>
      </c>
      <c r="C88" s="42">
        <v>461.41375699999998</v>
      </c>
      <c r="D88" s="42">
        <v>12792.762999999999</v>
      </c>
    </row>
    <row r="89" spans="1:4" x14ac:dyDescent="0.2">
      <c r="A89" s="8">
        <v>80</v>
      </c>
      <c r="B89" s="42">
        <v>340.89829199999997</v>
      </c>
      <c r="C89" s="42">
        <v>1422.8606819999998</v>
      </c>
      <c r="D89" s="42">
        <v>13638.7107</v>
      </c>
    </row>
    <row r="90" spans="1:4" x14ac:dyDescent="0.2">
      <c r="A90" s="8">
        <v>81</v>
      </c>
      <c r="B90" s="42">
        <v>340.86915599999998</v>
      </c>
      <c r="C90" s="42">
        <v>501.29658499999999</v>
      </c>
      <c r="D90" s="42">
        <v>13607.220399999998</v>
      </c>
    </row>
    <row r="91" spans="1:4" x14ac:dyDescent="0.2">
      <c r="A91" s="8">
        <v>82</v>
      </c>
      <c r="B91" s="42">
        <v>0</v>
      </c>
      <c r="C91" s="42">
        <v>5654.1662760000008</v>
      </c>
      <c r="D91" s="42">
        <v>13671.464899999999</v>
      </c>
    </row>
    <row r="92" spans="1:4" x14ac:dyDescent="0.2">
      <c r="A92" s="8">
        <v>83</v>
      </c>
      <c r="B92" s="42">
        <v>32.522820000000003</v>
      </c>
      <c r="C92" s="42">
        <v>0</v>
      </c>
      <c r="D92" s="42">
        <v>15380.9141</v>
      </c>
    </row>
    <row r="93" spans="1:4" x14ac:dyDescent="0.2">
      <c r="A93" s="8">
        <v>84</v>
      </c>
      <c r="B93" s="42">
        <v>991.35776400000009</v>
      </c>
      <c r="C93" s="42">
        <v>4.6508000000000001E-2</v>
      </c>
      <c r="D93" s="42">
        <v>14219.1333</v>
      </c>
    </row>
    <row r="94" spans="1:4" x14ac:dyDescent="0.2">
      <c r="A94" s="8">
        <v>85</v>
      </c>
      <c r="B94" s="42">
        <v>5079.2891850000005</v>
      </c>
      <c r="C94" s="42">
        <v>1970.704825</v>
      </c>
      <c r="D94" s="42">
        <v>16396.694799999997</v>
      </c>
    </row>
    <row r="95" spans="1:4" x14ac:dyDescent="0.2">
      <c r="A95" s="8">
        <v>86</v>
      </c>
      <c r="B95" s="42">
        <v>8504.4709470000016</v>
      </c>
      <c r="C95" s="42">
        <v>7559.3181340000001</v>
      </c>
      <c r="D95" s="42">
        <v>14148.0576</v>
      </c>
    </row>
    <row r="96" spans="1:4" x14ac:dyDescent="0.2">
      <c r="A96" s="8">
        <v>87</v>
      </c>
      <c r="B96" s="42">
        <v>13952.228028000001</v>
      </c>
      <c r="C96" s="42">
        <v>20288.137064999999</v>
      </c>
      <c r="D96" s="42">
        <v>9190.6178</v>
      </c>
    </row>
    <row r="97" spans="1:4" x14ac:dyDescent="0.2">
      <c r="A97" s="8">
        <v>88</v>
      </c>
      <c r="B97" s="42">
        <v>28604.315919000001</v>
      </c>
      <c r="C97" s="42">
        <v>189.832537</v>
      </c>
      <c r="D97" s="42">
        <v>6464.2770999999993</v>
      </c>
    </row>
    <row r="98" spans="1:4" x14ac:dyDescent="0.2">
      <c r="A98" s="8">
        <v>89</v>
      </c>
      <c r="B98" s="42">
        <v>45852.244398000003</v>
      </c>
      <c r="C98" s="42">
        <v>15302.260178</v>
      </c>
      <c r="D98" s="42">
        <v>5107.7914000000001</v>
      </c>
    </row>
    <row r="99" spans="1:4" x14ac:dyDescent="0.2">
      <c r="A99" s="8">
        <v>90</v>
      </c>
      <c r="B99" s="42">
        <v>65510.033000000003</v>
      </c>
      <c r="C99" s="42">
        <v>30515.154784999999</v>
      </c>
      <c r="D99" s="42">
        <v>3006.4974950000001</v>
      </c>
    </row>
    <row r="100" spans="1:4" x14ac:dyDescent="0.2">
      <c r="A100" s="8">
        <v>91</v>
      </c>
      <c r="B100" s="42">
        <v>62475.406000000003</v>
      </c>
      <c r="C100" s="42">
        <v>16063.239258000001</v>
      </c>
      <c r="D100" s="42">
        <v>6203.7303000000002</v>
      </c>
    </row>
    <row r="101" spans="1:4" x14ac:dyDescent="0.2">
      <c r="A101" s="8">
        <v>92</v>
      </c>
      <c r="B101" s="42">
        <v>63077.675999999999</v>
      </c>
      <c r="C101" s="42">
        <v>9310.576661000001</v>
      </c>
      <c r="D101" s="42">
        <v>9781.5234999999993</v>
      </c>
    </row>
    <row r="102" spans="1:4" x14ac:dyDescent="0.2">
      <c r="A102" s="8">
        <v>93</v>
      </c>
      <c r="B102" s="42">
        <v>63371.902999999998</v>
      </c>
      <c r="C102" s="42">
        <v>9626.6546629999993</v>
      </c>
      <c r="D102" s="42">
        <v>12693.4365</v>
      </c>
    </row>
    <row r="103" spans="1:4" x14ac:dyDescent="0.2">
      <c r="A103" s="8">
        <v>94</v>
      </c>
      <c r="B103" s="42">
        <v>63948.344000000005</v>
      </c>
      <c r="C103" s="42">
        <v>14763.172851000001</v>
      </c>
      <c r="D103" s="42">
        <v>19168.1973</v>
      </c>
    </row>
    <row r="104" spans="1:4" x14ac:dyDescent="0.2">
      <c r="A104" s="8">
        <v>95</v>
      </c>
      <c r="B104" s="42">
        <v>46337.829875000003</v>
      </c>
      <c r="C104" s="42">
        <v>13109.158692000001</v>
      </c>
      <c r="D104" s="42">
        <v>21464.809499999999</v>
      </c>
    </row>
    <row r="105" spans="1:4" x14ac:dyDescent="0.2">
      <c r="A105" s="8">
        <v>96</v>
      </c>
      <c r="B105" s="42">
        <v>19838.414794999997</v>
      </c>
      <c r="C105" s="42">
        <v>6974.9124759999995</v>
      </c>
      <c r="D105" s="42">
        <v>20175.600600000002</v>
      </c>
    </row>
    <row r="106" spans="1:4" x14ac:dyDescent="0.2">
      <c r="A106" s="8">
        <v>97</v>
      </c>
      <c r="B106" s="42">
        <v>10212.302002</v>
      </c>
      <c r="C106" s="42">
        <v>7030.3264159999999</v>
      </c>
      <c r="D106" s="42">
        <v>21700.798300000002</v>
      </c>
    </row>
    <row r="107" spans="1:4" x14ac:dyDescent="0.2">
      <c r="A107" s="8">
        <v>98</v>
      </c>
      <c r="B107" s="42">
        <v>4054.483459</v>
      </c>
      <c r="C107" s="42">
        <v>10860.415037999999</v>
      </c>
      <c r="D107" s="42">
        <v>20034.5864</v>
      </c>
    </row>
    <row r="108" spans="1:4" x14ac:dyDescent="0.2">
      <c r="A108" s="8">
        <v>99</v>
      </c>
      <c r="B108" s="42">
        <v>5109.5491949999996</v>
      </c>
      <c r="C108" s="42">
        <v>13596.78772</v>
      </c>
      <c r="D108" s="42">
        <v>18492.219699999998</v>
      </c>
    </row>
    <row r="109" spans="1:4" x14ac:dyDescent="0.2">
      <c r="A109" s="8">
        <v>100</v>
      </c>
      <c r="B109" s="42">
        <v>4084.9066160000002</v>
      </c>
      <c r="C109" s="42">
        <v>9145.475097999999</v>
      </c>
      <c r="D109" s="42">
        <v>16946.744299999998</v>
      </c>
    </row>
    <row r="110" spans="1:4" x14ac:dyDescent="0.2">
      <c r="A110" s="8">
        <v>101</v>
      </c>
      <c r="B110" s="42">
        <v>2886.2127989999999</v>
      </c>
      <c r="C110" s="42">
        <v>3750.2091989999999</v>
      </c>
      <c r="D110" s="42">
        <v>19269.268199999999</v>
      </c>
    </row>
    <row r="111" spans="1:4" x14ac:dyDescent="0.2">
      <c r="A111" s="8">
        <v>102</v>
      </c>
      <c r="B111" s="42">
        <v>5861.7904049999997</v>
      </c>
      <c r="C111" s="42">
        <v>5666.4909660000003</v>
      </c>
      <c r="D111" s="42">
        <v>19506.4169</v>
      </c>
    </row>
    <row r="112" spans="1:4" x14ac:dyDescent="0.2">
      <c r="A112" s="8">
        <v>103</v>
      </c>
      <c r="B112" s="42">
        <v>3885.5645450000002</v>
      </c>
      <c r="C112" s="42">
        <v>2131.527497</v>
      </c>
      <c r="D112" s="42">
        <v>16678.9077</v>
      </c>
    </row>
    <row r="113" spans="1:4" x14ac:dyDescent="0.2">
      <c r="A113" s="8">
        <v>104</v>
      </c>
      <c r="B113" s="42">
        <v>760.7357770000001</v>
      </c>
      <c r="C113" s="42">
        <v>0</v>
      </c>
      <c r="D113" s="42">
        <v>17857.348100000003</v>
      </c>
    </row>
    <row r="114" spans="1:4" x14ac:dyDescent="0.2">
      <c r="A114" s="8">
        <v>105</v>
      </c>
      <c r="B114" s="42">
        <v>5.3578000000000001E-2</v>
      </c>
      <c r="C114" s="42">
        <v>2060.9161640000002</v>
      </c>
      <c r="D114" s="42">
        <v>16003.863799999999</v>
      </c>
    </row>
    <row r="115" spans="1:4" x14ac:dyDescent="0.2">
      <c r="A115" s="8">
        <v>106</v>
      </c>
      <c r="B115" s="42">
        <v>0</v>
      </c>
      <c r="C115" s="42">
        <v>6907.1070559999998</v>
      </c>
      <c r="D115" s="42">
        <v>11633.325400000002</v>
      </c>
    </row>
    <row r="116" spans="1:4" x14ac:dyDescent="0.2">
      <c r="A116" s="8">
        <v>107</v>
      </c>
      <c r="B116" s="42">
        <v>282.00732600000003</v>
      </c>
      <c r="C116" s="42">
        <v>2663.8259889999999</v>
      </c>
      <c r="D116" s="42">
        <v>9011.4350999999988</v>
      </c>
    </row>
    <row r="117" spans="1:4" x14ac:dyDescent="0.2">
      <c r="A117" s="8">
        <v>108</v>
      </c>
      <c r="B117" s="42">
        <v>96.506274999999988</v>
      </c>
      <c r="C117" s="42">
        <v>4089.2216179999996</v>
      </c>
      <c r="D117" s="42">
        <v>8347.5324000000001</v>
      </c>
    </row>
    <row r="118" spans="1:4" x14ac:dyDescent="0.2">
      <c r="A118" s="8">
        <v>109</v>
      </c>
      <c r="B118" s="42">
        <v>0.33512799999999998</v>
      </c>
      <c r="C118" s="42">
        <v>9675.0405280000014</v>
      </c>
      <c r="D118" s="42">
        <v>5937.0257000000001</v>
      </c>
    </row>
    <row r="119" spans="1:4" x14ac:dyDescent="0.2">
      <c r="A119" s="8">
        <v>110</v>
      </c>
      <c r="B119" s="42">
        <v>878.32446700000003</v>
      </c>
      <c r="C119" s="42">
        <v>10752.060303</v>
      </c>
      <c r="D119" s="42">
        <v>8170.4708000000001</v>
      </c>
    </row>
    <row r="120" spans="1:4" x14ac:dyDescent="0.2">
      <c r="A120" s="8">
        <v>111</v>
      </c>
      <c r="B120" s="42">
        <v>12520.940552</v>
      </c>
      <c r="C120" s="42">
        <v>22845.486571999998</v>
      </c>
      <c r="D120" s="42">
        <v>5948.2615999999998</v>
      </c>
    </row>
    <row r="121" spans="1:4" x14ac:dyDescent="0.2">
      <c r="A121" s="8">
        <v>112</v>
      </c>
      <c r="B121" s="42">
        <v>22515.511231000004</v>
      </c>
      <c r="C121" s="42">
        <v>25528.259764999999</v>
      </c>
      <c r="D121" s="42">
        <v>3187.6627050000002</v>
      </c>
    </row>
    <row r="122" spans="1:4" x14ac:dyDescent="0.2">
      <c r="A122" s="8">
        <v>113</v>
      </c>
      <c r="B122" s="42">
        <v>34194.079102999996</v>
      </c>
      <c r="C122" s="42">
        <v>14524.427001999999</v>
      </c>
      <c r="D122" s="42">
        <v>464.14509700000002</v>
      </c>
    </row>
    <row r="123" spans="1:4" x14ac:dyDescent="0.2">
      <c r="A123" s="8">
        <v>114</v>
      </c>
      <c r="B123" s="42">
        <v>34191.175780999998</v>
      </c>
      <c r="C123" s="42">
        <v>5314.7973139999995</v>
      </c>
      <c r="D123" s="42">
        <v>599.37003299999992</v>
      </c>
    </row>
    <row r="124" spans="1:4" x14ac:dyDescent="0.2">
      <c r="A124" s="8">
        <v>115</v>
      </c>
      <c r="B124" s="42">
        <v>76910.55178899999</v>
      </c>
      <c r="C124" s="42">
        <v>226.271647</v>
      </c>
      <c r="D124" s="42">
        <v>409.914286</v>
      </c>
    </row>
    <row r="125" spans="1:4" x14ac:dyDescent="0.2">
      <c r="A125" s="8">
        <v>116</v>
      </c>
      <c r="B125" s="42">
        <v>153644.84700000001</v>
      </c>
      <c r="C125" s="42">
        <v>6041.8343509999995</v>
      </c>
      <c r="D125" s="42">
        <v>1930.6503069999999</v>
      </c>
    </row>
    <row r="126" spans="1:4" x14ac:dyDescent="0.2">
      <c r="A126" s="8">
        <v>117</v>
      </c>
      <c r="B126" s="42">
        <v>147407.53999999998</v>
      </c>
      <c r="C126" s="42">
        <v>8366.1892090000001</v>
      </c>
      <c r="D126" s="42">
        <v>9212.4678000000004</v>
      </c>
    </row>
    <row r="127" spans="1:4" x14ac:dyDescent="0.2">
      <c r="A127" s="8">
        <v>118</v>
      </c>
      <c r="B127" s="42">
        <v>138024.07799999998</v>
      </c>
      <c r="C127" s="42">
        <v>21542.240234000001</v>
      </c>
      <c r="D127" s="42">
        <v>13442.902400000001</v>
      </c>
    </row>
    <row r="128" spans="1:4" x14ac:dyDescent="0.2">
      <c r="A128" s="8">
        <v>119</v>
      </c>
      <c r="B128" s="42">
        <v>128640.84999999999</v>
      </c>
      <c r="C128" s="42">
        <v>34816.570891000003</v>
      </c>
      <c r="D128" s="42">
        <v>13027.4668</v>
      </c>
    </row>
    <row r="129" spans="1:4" x14ac:dyDescent="0.2">
      <c r="A129" s="8">
        <v>120</v>
      </c>
      <c r="B129" s="42">
        <v>129557.89300000001</v>
      </c>
      <c r="C129" s="42">
        <v>86209.512999999992</v>
      </c>
      <c r="D129" s="42">
        <v>14893.195299999999</v>
      </c>
    </row>
    <row r="130" spans="1:4" x14ac:dyDescent="0.2">
      <c r="A130" s="8">
        <v>121</v>
      </c>
      <c r="B130" s="42">
        <v>67207.994000000006</v>
      </c>
      <c r="C130" s="42">
        <v>111750.13175</v>
      </c>
      <c r="D130" s="42">
        <v>11680.2634</v>
      </c>
    </row>
    <row r="131" spans="1:4" x14ac:dyDescent="0.2">
      <c r="A131" s="8">
        <v>122</v>
      </c>
      <c r="B131" s="42">
        <v>50473.494429999999</v>
      </c>
      <c r="C131" s="42">
        <v>94625.677999999985</v>
      </c>
      <c r="D131" s="42">
        <v>5781.5385000000006</v>
      </c>
    </row>
    <row r="132" spans="1:4" x14ac:dyDescent="0.2">
      <c r="A132" s="8">
        <v>123</v>
      </c>
      <c r="B132" s="42">
        <v>45119.502999999997</v>
      </c>
      <c r="C132" s="42">
        <v>90108.589750000014</v>
      </c>
      <c r="D132" s="42">
        <v>6054.7599000000009</v>
      </c>
    </row>
    <row r="133" spans="1:4" x14ac:dyDescent="0.2">
      <c r="A133" s="8">
        <v>124</v>
      </c>
      <c r="B133" s="42">
        <v>48849.971819999999</v>
      </c>
      <c r="C133" s="42">
        <v>106051.69499999999</v>
      </c>
      <c r="D133" s="42">
        <v>3340.8362189999998</v>
      </c>
    </row>
    <row r="134" spans="1:4" x14ac:dyDescent="0.2">
      <c r="A134" s="8">
        <v>125</v>
      </c>
      <c r="B134" s="42">
        <v>48473.27175</v>
      </c>
      <c r="C134" s="42">
        <v>121691.905</v>
      </c>
      <c r="D134" s="42">
        <v>1730.9374680000001</v>
      </c>
    </row>
    <row r="135" spans="1:4" x14ac:dyDescent="0.2">
      <c r="A135" s="8">
        <v>126</v>
      </c>
      <c r="B135" s="42">
        <v>55422.290999999997</v>
      </c>
      <c r="C135" s="42">
        <v>121620.04399999999</v>
      </c>
      <c r="D135" s="42">
        <v>78.333595000000003</v>
      </c>
    </row>
    <row r="136" spans="1:4" x14ac:dyDescent="0.2">
      <c r="A136" s="8">
        <v>127</v>
      </c>
      <c r="B136" s="42">
        <v>52487.028999999995</v>
      </c>
      <c r="C136" s="42">
        <v>122213.598</v>
      </c>
      <c r="D136" s="42">
        <v>0</v>
      </c>
    </row>
    <row r="137" spans="1:4" x14ac:dyDescent="0.2">
      <c r="A137" s="8">
        <v>128</v>
      </c>
      <c r="B137" s="42">
        <v>33880.291991999999</v>
      </c>
      <c r="C137" s="42">
        <v>121376.40300000001</v>
      </c>
      <c r="D137" s="42">
        <v>0</v>
      </c>
    </row>
    <row r="138" spans="1:4" x14ac:dyDescent="0.2">
      <c r="A138" s="8">
        <v>129</v>
      </c>
      <c r="B138" s="42">
        <v>23220.845947999998</v>
      </c>
      <c r="C138" s="42">
        <v>127219.992</v>
      </c>
      <c r="D138" s="42">
        <v>638.85356200000001</v>
      </c>
    </row>
    <row r="139" spans="1:4" x14ac:dyDescent="0.2">
      <c r="A139" s="8">
        <v>130</v>
      </c>
      <c r="B139" s="42">
        <v>7728.6939700000003</v>
      </c>
      <c r="C139" s="42">
        <v>122582.89599999999</v>
      </c>
      <c r="D139" s="42">
        <v>2143.5935669999999</v>
      </c>
    </row>
    <row r="140" spans="1:4" x14ac:dyDescent="0.2">
      <c r="A140" s="8">
        <v>131</v>
      </c>
      <c r="B140" s="42">
        <v>1348.1839900000002</v>
      </c>
      <c r="C140" s="42">
        <v>111140.69900000001</v>
      </c>
      <c r="D140" s="42">
        <v>2746.0335089999999</v>
      </c>
    </row>
    <row r="141" spans="1:4" x14ac:dyDescent="0.2">
      <c r="A141" s="8">
        <v>132</v>
      </c>
      <c r="B141" s="42">
        <v>28368.082526999999</v>
      </c>
      <c r="C141" s="42">
        <v>101320.83825</v>
      </c>
      <c r="D141" s="42">
        <v>3615.8765659999999</v>
      </c>
    </row>
    <row r="142" spans="1:4" x14ac:dyDescent="0.2">
      <c r="A142" s="8">
        <v>133</v>
      </c>
      <c r="B142" s="42">
        <v>43561.079218999999</v>
      </c>
      <c r="C142" s="42">
        <v>101763.93799999999</v>
      </c>
      <c r="D142" s="42">
        <v>6519.8838900000001</v>
      </c>
    </row>
    <row r="143" spans="1:4" x14ac:dyDescent="0.2">
      <c r="A143" s="8">
        <v>134</v>
      </c>
      <c r="B143" s="42">
        <v>47489.4</v>
      </c>
      <c r="C143" s="42">
        <v>61433.964</v>
      </c>
      <c r="D143" s="42">
        <v>10920.218000000001</v>
      </c>
    </row>
    <row r="144" spans="1:4" x14ac:dyDescent="0.2">
      <c r="A144" s="8">
        <v>135</v>
      </c>
      <c r="B144" s="42">
        <v>45563.334999999999</v>
      </c>
      <c r="C144" s="42">
        <v>56976.392000000007</v>
      </c>
      <c r="D144" s="42">
        <v>16333.710200000001</v>
      </c>
    </row>
    <row r="145" spans="1:4" x14ac:dyDescent="0.2">
      <c r="A145" s="8">
        <v>136</v>
      </c>
      <c r="B145" s="42">
        <v>42916.78</v>
      </c>
      <c r="C145" s="42">
        <v>57218.020569999993</v>
      </c>
      <c r="D145" s="42">
        <v>14789.077400000002</v>
      </c>
    </row>
    <row r="146" spans="1:4" x14ac:dyDescent="0.2">
      <c r="A146" s="8">
        <v>137</v>
      </c>
      <c r="B146" s="42">
        <v>42784.359319999996</v>
      </c>
      <c r="C146" s="42">
        <v>56964.291930000007</v>
      </c>
      <c r="D146" s="42">
        <v>13420.229800000001</v>
      </c>
    </row>
    <row r="147" spans="1:4" x14ac:dyDescent="0.2">
      <c r="A147" s="8">
        <v>138</v>
      </c>
      <c r="B147" s="42">
        <v>42688.50907</v>
      </c>
      <c r="C147" s="42">
        <v>52872.625319999999</v>
      </c>
      <c r="D147" s="42">
        <v>12522.424299999999</v>
      </c>
    </row>
    <row r="148" spans="1:4" x14ac:dyDescent="0.2">
      <c r="A148" s="8">
        <v>139</v>
      </c>
      <c r="B148" s="42">
        <v>50824.167000000001</v>
      </c>
      <c r="C148" s="42">
        <v>48048.610110000001</v>
      </c>
      <c r="D148" s="42">
        <v>11162.768999999998</v>
      </c>
    </row>
    <row r="149" spans="1:4" x14ac:dyDescent="0.2">
      <c r="A149" s="8">
        <v>140</v>
      </c>
      <c r="B149" s="42">
        <v>167802.41449999998</v>
      </c>
      <c r="C149" s="42">
        <v>30138.934571000002</v>
      </c>
      <c r="D149" s="42">
        <v>11895.932199999999</v>
      </c>
    </row>
    <row r="150" spans="1:4" x14ac:dyDescent="0.2">
      <c r="A150" s="8">
        <v>141</v>
      </c>
      <c r="B150" s="42">
        <v>167211.70699999999</v>
      </c>
      <c r="C150" s="42">
        <v>23694.175293</v>
      </c>
      <c r="D150" s="42">
        <v>10642.136200000001</v>
      </c>
    </row>
    <row r="151" spans="1:4" x14ac:dyDescent="0.2">
      <c r="A151" s="8">
        <v>142</v>
      </c>
      <c r="B151" s="42">
        <v>162777.61399999997</v>
      </c>
      <c r="C151" s="42">
        <v>24564.345215000001</v>
      </c>
      <c r="D151" s="42">
        <v>8503.4776000000002</v>
      </c>
    </row>
    <row r="152" spans="1:4" x14ac:dyDescent="0.2">
      <c r="A152" s="8">
        <v>143</v>
      </c>
      <c r="B152" s="42">
        <v>153180.69274999999</v>
      </c>
      <c r="C152" s="42">
        <v>19058.573974999999</v>
      </c>
      <c r="D152" s="42">
        <v>4898.5746740000004</v>
      </c>
    </row>
    <row r="153" spans="1:4" x14ac:dyDescent="0.2">
      <c r="A153" s="8">
        <v>144</v>
      </c>
      <c r="B153" s="42">
        <v>166243.19400000002</v>
      </c>
      <c r="C153" s="42">
        <v>23816.192383000001</v>
      </c>
      <c r="D153" s="42">
        <v>10406.467499999999</v>
      </c>
    </row>
    <row r="154" spans="1:4" x14ac:dyDescent="0.2">
      <c r="A154" s="8">
        <v>145</v>
      </c>
      <c r="B154" s="42">
        <v>153163.24549999999</v>
      </c>
      <c r="C154" s="42">
        <v>22721.385254000001</v>
      </c>
      <c r="D154" s="42">
        <v>8997.8340000000007</v>
      </c>
    </row>
    <row r="155" spans="1:4" x14ac:dyDescent="0.2">
      <c r="A155" s="8">
        <v>146</v>
      </c>
      <c r="B155" s="42">
        <v>154522.37524999998</v>
      </c>
      <c r="C155" s="42">
        <v>19067.505372</v>
      </c>
      <c r="D155" s="42">
        <v>4474.7785830000003</v>
      </c>
    </row>
    <row r="156" spans="1:4" x14ac:dyDescent="0.2">
      <c r="A156" s="8">
        <v>147</v>
      </c>
      <c r="B156" s="42">
        <v>111115.36500000001</v>
      </c>
      <c r="C156" s="42">
        <v>33011.514647999997</v>
      </c>
      <c r="D156" s="42">
        <v>4862.751338</v>
      </c>
    </row>
    <row r="157" spans="1:4" x14ac:dyDescent="0.2">
      <c r="A157" s="8">
        <v>148</v>
      </c>
      <c r="B157" s="42">
        <v>32853.750840000001</v>
      </c>
      <c r="C157" s="42">
        <v>31878.035644000003</v>
      </c>
      <c r="D157" s="42">
        <v>4952.8243999999995</v>
      </c>
    </row>
    <row r="158" spans="1:4" x14ac:dyDescent="0.2">
      <c r="A158" s="8">
        <v>149</v>
      </c>
      <c r="B158" s="42">
        <v>1862.2723829999998</v>
      </c>
      <c r="C158" s="42">
        <v>22924.339356000004</v>
      </c>
      <c r="D158" s="42">
        <v>6260.6115000000009</v>
      </c>
    </row>
    <row r="159" spans="1:4" x14ac:dyDescent="0.2">
      <c r="A159" s="8">
        <v>150</v>
      </c>
      <c r="B159" s="42">
        <v>102.55890199999999</v>
      </c>
      <c r="C159" s="42">
        <v>21643.612303999998</v>
      </c>
      <c r="D159" s="42">
        <v>5644.7969060000005</v>
      </c>
    </row>
    <row r="160" spans="1:4" x14ac:dyDescent="0.2">
      <c r="A160" s="8">
        <v>151</v>
      </c>
      <c r="B160" s="42">
        <v>5701.2139050000005</v>
      </c>
      <c r="C160" s="42">
        <v>7622.4154060000001</v>
      </c>
      <c r="D160" s="42">
        <v>4305.5893239999996</v>
      </c>
    </row>
    <row r="161" spans="1:4" x14ac:dyDescent="0.2">
      <c r="A161" s="8">
        <v>152</v>
      </c>
      <c r="B161" s="42">
        <v>7684.7186889999994</v>
      </c>
      <c r="C161" s="42">
        <v>3157.5320050000005</v>
      </c>
      <c r="D161" s="42">
        <v>4059.3725829999998</v>
      </c>
    </row>
    <row r="162" spans="1:4" x14ac:dyDescent="0.2">
      <c r="A162" s="8">
        <v>153</v>
      </c>
      <c r="B162" s="42">
        <v>169.40991199999999</v>
      </c>
      <c r="C162" s="42">
        <v>4118.8273920000001</v>
      </c>
      <c r="D162" s="42">
        <v>1000.0099799999999</v>
      </c>
    </row>
    <row r="163" spans="1:4" x14ac:dyDescent="0.2">
      <c r="A163" s="8">
        <v>154</v>
      </c>
      <c r="B163" s="42">
        <v>0</v>
      </c>
      <c r="C163" s="42">
        <v>2392.9724619999997</v>
      </c>
      <c r="D163" s="42">
        <v>6.8383120000000002</v>
      </c>
    </row>
    <row r="164" spans="1:4" x14ac:dyDescent="0.2">
      <c r="A164" s="8">
        <v>155</v>
      </c>
      <c r="B164" s="42">
        <v>3899.203129</v>
      </c>
      <c r="C164" s="42">
        <v>679.60562299999992</v>
      </c>
      <c r="D164" s="42">
        <v>0</v>
      </c>
    </row>
    <row r="165" spans="1:4" x14ac:dyDescent="0.2">
      <c r="A165" s="8">
        <v>156</v>
      </c>
      <c r="B165" s="42">
        <v>19579.486816000001</v>
      </c>
      <c r="C165" s="42">
        <v>2340.1060820000002</v>
      </c>
      <c r="D165" s="42">
        <v>0</v>
      </c>
    </row>
    <row r="166" spans="1:4" x14ac:dyDescent="0.2">
      <c r="A166" s="8">
        <v>157</v>
      </c>
      <c r="B166" s="42">
        <v>21168.607909999999</v>
      </c>
      <c r="C166" s="42">
        <v>6928.3958750000002</v>
      </c>
      <c r="D166" s="42">
        <v>0.13957600000000001</v>
      </c>
    </row>
    <row r="167" spans="1:4" x14ac:dyDescent="0.2">
      <c r="A167" s="8">
        <v>158</v>
      </c>
      <c r="B167" s="42">
        <v>24137.912597999999</v>
      </c>
      <c r="C167" s="42">
        <v>18030.471558000001</v>
      </c>
      <c r="D167" s="42">
        <v>5.9804679999999992</v>
      </c>
    </row>
    <row r="168" spans="1:4" x14ac:dyDescent="0.2">
      <c r="A168" s="8">
        <v>159</v>
      </c>
      <c r="B168" s="42">
        <v>19771.101563</v>
      </c>
      <c r="C168" s="42">
        <v>11614.381348000001</v>
      </c>
      <c r="D168" s="42">
        <v>2.4109980000000002</v>
      </c>
    </row>
    <row r="169" spans="1:4" x14ac:dyDescent="0.2">
      <c r="A169" s="8">
        <v>160</v>
      </c>
      <c r="B169" s="42">
        <v>11807.673584</v>
      </c>
      <c r="C169" s="42">
        <v>24053.077636000002</v>
      </c>
      <c r="D169" s="42">
        <v>586.65728799999988</v>
      </c>
    </row>
    <row r="170" spans="1:4" x14ac:dyDescent="0.2">
      <c r="A170" s="8">
        <v>161</v>
      </c>
      <c r="B170" s="42">
        <v>3784.3014599999997</v>
      </c>
      <c r="C170" s="42">
        <v>25652.291504000001</v>
      </c>
      <c r="D170" s="42">
        <v>711.99798599999997</v>
      </c>
    </row>
    <row r="171" spans="1:4" x14ac:dyDescent="0.2">
      <c r="A171" s="8">
        <v>162</v>
      </c>
      <c r="B171" s="42">
        <v>4.9447429999999999</v>
      </c>
      <c r="C171" s="42">
        <v>19692.495362000001</v>
      </c>
      <c r="D171" s="42">
        <v>519.39171499999998</v>
      </c>
    </row>
    <row r="172" spans="1:4" x14ac:dyDescent="0.2">
      <c r="A172" s="8">
        <v>163</v>
      </c>
      <c r="B172" s="42">
        <v>2771.2731269999999</v>
      </c>
      <c r="C172" s="42">
        <v>11790.936523</v>
      </c>
      <c r="D172" s="42">
        <v>23.441360000000003</v>
      </c>
    </row>
    <row r="173" spans="1:4" x14ac:dyDescent="0.2">
      <c r="A173" s="8">
        <v>164</v>
      </c>
      <c r="B173" s="42">
        <v>14031.858155</v>
      </c>
      <c r="C173" s="42">
        <v>10367.874756000001</v>
      </c>
      <c r="D173" s="42">
        <v>0.30612099999999998</v>
      </c>
    </row>
    <row r="174" spans="1:4" x14ac:dyDescent="0.2">
      <c r="A174" s="8">
        <v>165</v>
      </c>
      <c r="B174" s="42">
        <v>15368.729004000001</v>
      </c>
      <c r="C174" s="42">
        <v>12956.226073</v>
      </c>
      <c r="D174" s="42">
        <v>1793.078925</v>
      </c>
    </row>
    <row r="175" spans="1:4" x14ac:dyDescent="0.2">
      <c r="A175" s="8">
        <v>166</v>
      </c>
      <c r="B175" s="42">
        <v>35199.692383000001</v>
      </c>
      <c r="C175" s="42">
        <v>28914.237793</v>
      </c>
      <c r="D175" s="42">
        <v>8201.5379999999986</v>
      </c>
    </row>
    <row r="176" spans="1:4" x14ac:dyDescent="0.2">
      <c r="A176" s="8">
        <v>167</v>
      </c>
      <c r="B176" s="42">
        <v>36916.867051000001</v>
      </c>
      <c r="C176" s="42">
        <v>30752.353026999997</v>
      </c>
      <c r="D176" s="42">
        <v>10107.445599999999</v>
      </c>
    </row>
    <row r="177" spans="1:4" x14ac:dyDescent="0.2">
      <c r="A177" s="8">
        <v>168</v>
      </c>
      <c r="B177" s="42">
        <v>19462.041504999997</v>
      </c>
      <c r="C177" s="42">
        <v>46741.962749999999</v>
      </c>
      <c r="D177" s="42">
        <v>10358.663799999998</v>
      </c>
    </row>
    <row r="178" spans="1:4" x14ac:dyDescent="0.2">
      <c r="A178" s="8">
        <v>169</v>
      </c>
      <c r="B178" s="42">
        <v>13189.989013</v>
      </c>
      <c r="C178" s="42">
        <v>47589.627999999997</v>
      </c>
      <c r="D178" s="42">
        <v>4990.732</v>
      </c>
    </row>
    <row r="179" spans="1:4" x14ac:dyDescent="0.2">
      <c r="A179" s="8">
        <v>170</v>
      </c>
      <c r="B179" s="42">
        <v>1867.5598650000002</v>
      </c>
      <c r="C179" s="42">
        <v>69873.086569999999</v>
      </c>
      <c r="D179" s="42">
        <v>3895.9626270000003</v>
      </c>
    </row>
    <row r="180" spans="1:4" x14ac:dyDescent="0.2">
      <c r="A180" s="8">
        <v>171</v>
      </c>
      <c r="B180" s="42">
        <v>180.77568099999999</v>
      </c>
      <c r="C180" s="42">
        <v>79774.241999999998</v>
      </c>
      <c r="D180" s="42">
        <v>4669.0878809999995</v>
      </c>
    </row>
    <row r="181" spans="1:4" x14ac:dyDescent="0.2">
      <c r="A181" s="8">
        <v>172</v>
      </c>
      <c r="B181" s="42">
        <v>0</v>
      </c>
      <c r="C181" s="42">
        <v>107323.014</v>
      </c>
      <c r="D181" s="42">
        <v>3223.1400880000001</v>
      </c>
    </row>
    <row r="182" spans="1:4" x14ac:dyDescent="0.2">
      <c r="A182" s="8">
        <v>173</v>
      </c>
      <c r="B182" s="42">
        <v>280.85475700000001</v>
      </c>
      <c r="C182" s="42">
        <v>116247.44050000001</v>
      </c>
      <c r="D182" s="42">
        <v>3924.9865249999998</v>
      </c>
    </row>
    <row r="183" spans="1:4" x14ac:dyDescent="0.2">
      <c r="A183" s="8">
        <v>174</v>
      </c>
      <c r="B183" s="42">
        <v>2141.458721</v>
      </c>
      <c r="C183" s="42">
        <v>118019.54824999999</v>
      </c>
      <c r="D183" s="42">
        <v>141.082199</v>
      </c>
    </row>
    <row r="184" spans="1:4" x14ac:dyDescent="0.2">
      <c r="A184" s="8">
        <v>175</v>
      </c>
      <c r="B184" s="42">
        <v>3270.1252290000002</v>
      </c>
      <c r="C184" s="42">
        <v>126154.016</v>
      </c>
      <c r="D184" s="42">
        <v>6.6143179999999999</v>
      </c>
    </row>
    <row r="185" spans="1:4" x14ac:dyDescent="0.2">
      <c r="A185" s="8">
        <v>176</v>
      </c>
      <c r="B185" s="42">
        <v>567.13793599999997</v>
      </c>
      <c r="C185" s="42">
        <v>126570.99800000001</v>
      </c>
      <c r="D185" s="42">
        <v>1371.1810680000001</v>
      </c>
    </row>
    <row r="186" spans="1:4" x14ac:dyDescent="0.2">
      <c r="A186" s="8">
        <v>177</v>
      </c>
      <c r="B186" s="42">
        <v>447.62782200000004</v>
      </c>
      <c r="C186" s="42">
        <v>126801.42600000001</v>
      </c>
      <c r="D186" s="42">
        <v>3091.4664920000005</v>
      </c>
    </row>
    <row r="187" spans="1:4" x14ac:dyDescent="0.2">
      <c r="A187" s="8">
        <v>178</v>
      </c>
      <c r="B187" s="42">
        <v>948.77592100000015</v>
      </c>
      <c r="C187" s="42">
        <v>127094.872</v>
      </c>
      <c r="D187" s="42">
        <v>1290.2669989999999</v>
      </c>
    </row>
    <row r="188" spans="1:4" x14ac:dyDescent="0.2">
      <c r="A188" s="8">
        <v>179</v>
      </c>
      <c r="B188" s="42">
        <v>625.53060199999993</v>
      </c>
      <c r="C188" s="42">
        <v>123196.674</v>
      </c>
      <c r="D188" s="42">
        <v>2992.9872520000004</v>
      </c>
    </row>
    <row r="189" spans="1:4" x14ac:dyDescent="0.2">
      <c r="A189" s="8">
        <v>180</v>
      </c>
      <c r="B189" s="42">
        <v>0</v>
      </c>
      <c r="C189" s="42">
        <v>45024.329705000004</v>
      </c>
      <c r="D189" s="42">
        <v>8655.4323999999997</v>
      </c>
    </row>
    <row r="190" spans="1:4" x14ac:dyDescent="0.2">
      <c r="A190" s="8">
        <v>181</v>
      </c>
      <c r="B190" s="42">
        <v>37.464931</v>
      </c>
      <c r="C190" s="42">
        <v>78780.801999999996</v>
      </c>
      <c r="D190" s="42">
        <v>14195.613299999999</v>
      </c>
    </row>
    <row r="191" spans="1:4" x14ac:dyDescent="0.2">
      <c r="A191" s="8">
        <v>182</v>
      </c>
      <c r="B191" s="42">
        <v>1492.531776</v>
      </c>
      <c r="C191" s="42">
        <v>97839.802000000011</v>
      </c>
      <c r="D191" s="42">
        <v>15671.741699999999</v>
      </c>
    </row>
    <row r="192" spans="1:4" x14ac:dyDescent="0.2">
      <c r="A192" s="8">
        <v>183</v>
      </c>
      <c r="B192" s="42">
        <v>8336.2626950000013</v>
      </c>
      <c r="C192" s="42">
        <v>90077.57</v>
      </c>
      <c r="D192" s="42">
        <v>16274.297400000003</v>
      </c>
    </row>
    <row r="193" spans="1:4" x14ac:dyDescent="0.2">
      <c r="A193" s="8">
        <v>184</v>
      </c>
      <c r="B193" s="42">
        <v>14421.757323999998</v>
      </c>
      <c r="C193" s="42">
        <v>110131.08575</v>
      </c>
      <c r="D193" s="42">
        <v>22753.117700000003</v>
      </c>
    </row>
    <row r="194" spans="1:4" x14ac:dyDescent="0.2">
      <c r="A194" s="8">
        <v>185</v>
      </c>
      <c r="B194" s="42">
        <v>17679.528808000003</v>
      </c>
      <c r="C194" s="42">
        <v>91927.453000000009</v>
      </c>
      <c r="D194" s="42">
        <v>22129.9728</v>
      </c>
    </row>
    <row r="195" spans="1:4" x14ac:dyDescent="0.2">
      <c r="A195" s="8">
        <v>186</v>
      </c>
      <c r="B195" s="42">
        <v>93887.182180000003</v>
      </c>
      <c r="C195" s="42">
        <v>92543.032999999996</v>
      </c>
      <c r="D195" s="42">
        <v>20838.445800000001</v>
      </c>
    </row>
    <row r="196" spans="1:4" x14ac:dyDescent="0.2">
      <c r="A196" s="8">
        <v>187</v>
      </c>
      <c r="B196" s="42">
        <v>167725.95275</v>
      </c>
      <c r="C196" s="42">
        <v>48493.753980000001</v>
      </c>
      <c r="D196" s="42">
        <v>18504.013799999997</v>
      </c>
    </row>
    <row r="197" spans="1:4" x14ac:dyDescent="0.2">
      <c r="A197" s="8">
        <v>188</v>
      </c>
      <c r="B197" s="42">
        <v>167565.96100000001</v>
      </c>
      <c r="C197" s="42">
        <v>42336.054938000001</v>
      </c>
      <c r="D197" s="42">
        <v>8685.0462000000007</v>
      </c>
    </row>
    <row r="198" spans="1:4" x14ac:dyDescent="0.2">
      <c r="A198" s="8">
        <v>189</v>
      </c>
      <c r="B198" s="42">
        <v>166828.27300000002</v>
      </c>
      <c r="C198" s="42">
        <v>12662.206971000001</v>
      </c>
      <c r="D198" s="42">
        <v>4281.8362470000002</v>
      </c>
    </row>
    <row r="199" spans="1:4" x14ac:dyDescent="0.2">
      <c r="A199" s="8">
        <v>190</v>
      </c>
      <c r="B199" s="42">
        <v>165088.51525</v>
      </c>
      <c r="C199" s="42">
        <v>5869.3545840000006</v>
      </c>
      <c r="D199" s="42">
        <v>3537.1653729999998</v>
      </c>
    </row>
    <row r="200" spans="1:4" x14ac:dyDescent="0.2">
      <c r="A200" s="8">
        <v>191</v>
      </c>
      <c r="B200" s="42">
        <v>150745.71499999997</v>
      </c>
      <c r="C200" s="42">
        <v>12468.913087000001</v>
      </c>
      <c r="D200" s="42">
        <v>12652.3156</v>
      </c>
    </row>
    <row r="201" spans="1:4" x14ac:dyDescent="0.2">
      <c r="A201" s="8">
        <v>192</v>
      </c>
      <c r="B201" s="42">
        <v>113426.921</v>
      </c>
      <c r="C201" s="42">
        <v>18618.618897</v>
      </c>
      <c r="D201" s="42">
        <v>11564.0579</v>
      </c>
    </row>
    <row r="202" spans="1:4" x14ac:dyDescent="0.2">
      <c r="A202" s="8">
        <v>193</v>
      </c>
      <c r="B202" s="42">
        <v>64949.188999999998</v>
      </c>
      <c r="C202" s="42">
        <v>33804.072805000003</v>
      </c>
      <c r="D202" s="42">
        <v>5138.5250349999997</v>
      </c>
    </row>
    <row r="203" spans="1:4" x14ac:dyDescent="0.2">
      <c r="A203" s="8">
        <v>194</v>
      </c>
      <c r="B203" s="42">
        <v>54887.948930000006</v>
      </c>
      <c r="C203" s="42">
        <v>11406.798828999999</v>
      </c>
      <c r="D203" s="42">
        <v>1563.7157280000001</v>
      </c>
    </row>
    <row r="204" spans="1:4" x14ac:dyDescent="0.2">
      <c r="A204" s="8">
        <v>195</v>
      </c>
      <c r="B204" s="42">
        <v>77726.112000000008</v>
      </c>
      <c r="C204" s="42">
        <v>11540.158690999999</v>
      </c>
      <c r="D204" s="42">
        <v>3933.8734459999996</v>
      </c>
    </row>
    <row r="205" spans="1:4" x14ac:dyDescent="0.2">
      <c r="A205" s="8">
        <v>196</v>
      </c>
      <c r="B205" s="42">
        <v>59494.205000000002</v>
      </c>
      <c r="C205" s="42">
        <v>13889.596923999999</v>
      </c>
      <c r="D205" s="42">
        <v>10489.4856</v>
      </c>
    </row>
    <row r="206" spans="1:4" x14ac:dyDescent="0.2">
      <c r="A206" s="8">
        <v>197</v>
      </c>
      <c r="B206" s="42">
        <v>47385.122000000003</v>
      </c>
      <c r="C206" s="42">
        <v>15049.766845999999</v>
      </c>
      <c r="D206" s="42">
        <v>11103.050999999999</v>
      </c>
    </row>
    <row r="207" spans="1:4" x14ac:dyDescent="0.2">
      <c r="A207" s="8">
        <v>198</v>
      </c>
      <c r="B207" s="42">
        <v>17849.694578999999</v>
      </c>
      <c r="C207" s="42">
        <v>13006.903319999999</v>
      </c>
      <c r="D207" s="42">
        <v>13652.2783</v>
      </c>
    </row>
    <row r="208" spans="1:4" x14ac:dyDescent="0.2">
      <c r="A208" s="8">
        <v>199</v>
      </c>
      <c r="B208" s="42">
        <v>1428.8805390000002</v>
      </c>
      <c r="C208" s="42">
        <v>467.48009100000002</v>
      </c>
      <c r="D208" s="42">
        <v>19206.571400000001</v>
      </c>
    </row>
    <row r="209" spans="1:4" x14ac:dyDescent="0.2">
      <c r="A209" s="8">
        <v>200</v>
      </c>
      <c r="B209" s="42">
        <v>0</v>
      </c>
      <c r="C209" s="42">
        <v>1041.8980100000001</v>
      </c>
      <c r="D209" s="42">
        <v>19083.467699999997</v>
      </c>
    </row>
    <row r="210" spans="1:4" x14ac:dyDescent="0.2">
      <c r="A210" s="8">
        <v>201</v>
      </c>
      <c r="B210" s="42">
        <v>0</v>
      </c>
      <c r="C210" s="42">
        <v>623.408413</v>
      </c>
      <c r="D210" s="42">
        <v>18692.6289</v>
      </c>
    </row>
    <row r="211" spans="1:4" x14ac:dyDescent="0.2">
      <c r="A211" s="8">
        <v>202</v>
      </c>
      <c r="B211" s="42">
        <v>0</v>
      </c>
      <c r="C211" s="42">
        <v>931.19915000000003</v>
      </c>
      <c r="D211" s="42">
        <v>23582.214400000001</v>
      </c>
    </row>
    <row r="212" spans="1:4" x14ac:dyDescent="0.2">
      <c r="A212" s="8">
        <v>203</v>
      </c>
      <c r="B212" s="42">
        <v>0</v>
      </c>
      <c r="C212" s="42">
        <v>297.02917600000001</v>
      </c>
      <c r="D212" s="42">
        <v>26741.056199999999</v>
      </c>
    </row>
    <row r="213" spans="1:4" x14ac:dyDescent="0.2">
      <c r="A213" s="8">
        <v>204</v>
      </c>
      <c r="B213" s="42">
        <v>5.7193000000000001E-2</v>
      </c>
      <c r="C213" s="42">
        <v>5301.9142449999999</v>
      </c>
      <c r="D213" s="42">
        <v>24711.846700000002</v>
      </c>
    </row>
    <row r="214" spans="1:4" x14ac:dyDescent="0.2">
      <c r="A214" s="8">
        <v>205</v>
      </c>
      <c r="B214" s="42">
        <v>4467.2728960000004</v>
      </c>
      <c r="C214" s="42">
        <v>5831.9613650000001</v>
      </c>
      <c r="D214" s="42">
        <v>24918.301700000004</v>
      </c>
    </row>
    <row r="215" spans="1:4" x14ac:dyDescent="0.2">
      <c r="A215" s="8">
        <v>206</v>
      </c>
      <c r="B215" s="42">
        <v>20623.767578000003</v>
      </c>
      <c r="C215" s="42">
        <v>2506.3114889999997</v>
      </c>
      <c r="D215" s="42">
        <v>24360.864300000001</v>
      </c>
    </row>
    <row r="216" spans="1:4" x14ac:dyDescent="0.2">
      <c r="A216" s="8">
        <v>207</v>
      </c>
      <c r="B216" s="42">
        <v>28112.475099000003</v>
      </c>
      <c r="C216" s="42">
        <v>2892.4631799999997</v>
      </c>
      <c r="D216" s="42">
        <v>24418.233899999999</v>
      </c>
    </row>
    <row r="217" spans="1:4" x14ac:dyDescent="0.2">
      <c r="A217" s="8">
        <v>208</v>
      </c>
      <c r="B217" s="42">
        <v>25152.457029999998</v>
      </c>
      <c r="C217" s="42">
        <v>1771.4823200000001</v>
      </c>
      <c r="D217" s="42">
        <v>21806.9205</v>
      </c>
    </row>
    <row r="218" spans="1:4" x14ac:dyDescent="0.2">
      <c r="A218" s="8">
        <v>209</v>
      </c>
      <c r="B218" s="42">
        <v>66242.574999999997</v>
      </c>
      <c r="C218" s="42">
        <v>4304.0353700000005</v>
      </c>
      <c r="D218" s="42">
        <v>21365.963400000001</v>
      </c>
    </row>
    <row r="219" spans="1:4" x14ac:dyDescent="0.2">
      <c r="A219" s="8">
        <v>210</v>
      </c>
      <c r="B219" s="42">
        <v>89582.587</v>
      </c>
      <c r="C219" s="42">
        <v>406.01816200000002</v>
      </c>
      <c r="D219" s="42">
        <v>21524.5406</v>
      </c>
    </row>
    <row r="220" spans="1:4" x14ac:dyDescent="0.2">
      <c r="A220" s="8">
        <v>211</v>
      </c>
      <c r="B220" s="42">
        <v>103923.84600000001</v>
      </c>
      <c r="C220" s="42">
        <v>0</v>
      </c>
      <c r="D220" s="42">
        <v>21536.073199999999</v>
      </c>
    </row>
    <row r="221" spans="1:4" x14ac:dyDescent="0.2">
      <c r="A221" s="8">
        <v>212</v>
      </c>
      <c r="B221" s="42">
        <v>167316.14799999999</v>
      </c>
      <c r="C221" s="42">
        <v>20195.993638</v>
      </c>
      <c r="D221" s="42">
        <v>28123.3472</v>
      </c>
    </row>
    <row r="222" spans="1:4" x14ac:dyDescent="0.2">
      <c r="A222" s="8">
        <v>213</v>
      </c>
      <c r="B222" s="42">
        <v>164741.41499999998</v>
      </c>
      <c r="C222" s="42">
        <v>49258.074999999997</v>
      </c>
      <c r="D222" s="42">
        <v>29994.074700000001</v>
      </c>
    </row>
    <row r="223" spans="1:4" x14ac:dyDescent="0.2">
      <c r="A223" s="8">
        <v>214</v>
      </c>
      <c r="B223" s="42">
        <v>157304.05099999998</v>
      </c>
      <c r="C223" s="42">
        <v>27248.482909999999</v>
      </c>
      <c r="D223" s="42">
        <v>30981.886600000005</v>
      </c>
    </row>
    <row r="224" spans="1:4" x14ac:dyDescent="0.2">
      <c r="A224" s="8">
        <v>215</v>
      </c>
      <c r="B224" s="42">
        <v>161464.32399999999</v>
      </c>
      <c r="C224" s="42">
        <v>29957.917968999998</v>
      </c>
      <c r="D224" s="42">
        <v>29597.522499999999</v>
      </c>
    </row>
    <row r="225" spans="1:4" x14ac:dyDescent="0.2">
      <c r="A225" s="8">
        <v>216</v>
      </c>
      <c r="B225" s="42">
        <v>155575.19949999999</v>
      </c>
      <c r="C225" s="42">
        <v>42500.387000000002</v>
      </c>
      <c r="D225" s="42">
        <v>29022.3086</v>
      </c>
    </row>
    <row r="226" spans="1:4" x14ac:dyDescent="0.2">
      <c r="A226" s="8">
        <v>217</v>
      </c>
      <c r="B226" s="42">
        <v>142282.40600000002</v>
      </c>
      <c r="C226" s="42">
        <v>40176.142032000003</v>
      </c>
      <c r="D226" s="42">
        <v>28972.797399999999</v>
      </c>
    </row>
    <row r="227" spans="1:4" x14ac:dyDescent="0.2">
      <c r="A227" s="8">
        <v>218</v>
      </c>
      <c r="B227" s="42">
        <v>127180.72325</v>
      </c>
      <c r="C227" s="42">
        <v>26882.436523</v>
      </c>
      <c r="D227" s="42">
        <v>28863.007900000004</v>
      </c>
    </row>
    <row r="228" spans="1:4" x14ac:dyDescent="0.2">
      <c r="A228" s="8">
        <v>219</v>
      </c>
      <c r="B228" s="42">
        <v>105677.867</v>
      </c>
      <c r="C228" s="42">
        <v>24596.749023</v>
      </c>
      <c r="D228" s="42">
        <v>29716.360799999999</v>
      </c>
    </row>
    <row r="229" spans="1:4" x14ac:dyDescent="0.2">
      <c r="A229" s="8">
        <v>220</v>
      </c>
      <c r="B229" s="42">
        <v>90363.842999999993</v>
      </c>
      <c r="C229" s="42">
        <v>9481.1778569999988</v>
      </c>
      <c r="D229" s="42">
        <v>29727.044799999996</v>
      </c>
    </row>
    <row r="230" spans="1:4" x14ac:dyDescent="0.2">
      <c r="A230" s="8">
        <v>221</v>
      </c>
      <c r="B230" s="42">
        <v>49952.228116999999</v>
      </c>
      <c r="C230" s="42">
        <v>1541.0065070000001</v>
      </c>
      <c r="D230" s="42">
        <v>28866.4781</v>
      </c>
    </row>
    <row r="231" spans="1:4" x14ac:dyDescent="0.2">
      <c r="A231" s="8">
        <v>222</v>
      </c>
      <c r="B231" s="42">
        <v>32229.790527000001</v>
      </c>
      <c r="C231" s="42">
        <v>1690.1882020000003</v>
      </c>
      <c r="D231" s="42">
        <v>27291.425800000001</v>
      </c>
    </row>
    <row r="232" spans="1:4" x14ac:dyDescent="0.2">
      <c r="A232" s="8">
        <v>223</v>
      </c>
      <c r="B232" s="42">
        <v>12398.559815000001</v>
      </c>
      <c r="C232" s="42">
        <v>319.91501900000003</v>
      </c>
      <c r="D232" s="42">
        <v>27534.510199999997</v>
      </c>
    </row>
    <row r="233" spans="1:4" x14ac:dyDescent="0.2">
      <c r="A233" s="8">
        <v>224</v>
      </c>
      <c r="B233" s="42">
        <v>528.49272900000005</v>
      </c>
      <c r="C233" s="42">
        <v>34.578906000000003</v>
      </c>
      <c r="D233" s="42">
        <v>30182.993600000002</v>
      </c>
    </row>
    <row r="234" spans="1:4" x14ac:dyDescent="0.2">
      <c r="A234" s="8">
        <v>225</v>
      </c>
      <c r="B234" s="42">
        <v>0</v>
      </c>
      <c r="C234" s="42">
        <v>0</v>
      </c>
      <c r="D234" s="42">
        <v>30899.354500000001</v>
      </c>
    </row>
    <row r="235" spans="1:4" x14ac:dyDescent="0.2">
      <c r="A235" s="8">
        <v>226</v>
      </c>
      <c r="B235" s="42">
        <v>0</v>
      </c>
      <c r="C235" s="42">
        <v>0</v>
      </c>
      <c r="D235" s="42">
        <v>30506.6132</v>
      </c>
    </row>
    <row r="236" spans="1:4" x14ac:dyDescent="0.2">
      <c r="A236" s="8">
        <v>227</v>
      </c>
      <c r="B236" s="42">
        <v>0</v>
      </c>
      <c r="C236" s="42">
        <v>0</v>
      </c>
      <c r="D236" s="42">
        <v>29566.551200000002</v>
      </c>
    </row>
    <row r="237" spans="1:4" x14ac:dyDescent="0.2">
      <c r="A237" s="8">
        <v>228</v>
      </c>
      <c r="B237" s="42">
        <v>44.592452000000002</v>
      </c>
      <c r="C237" s="42">
        <v>0.80833900000000003</v>
      </c>
      <c r="D237" s="42">
        <v>30285.049199999998</v>
      </c>
    </row>
    <row r="238" spans="1:4" x14ac:dyDescent="0.2">
      <c r="A238" s="8">
        <v>229</v>
      </c>
      <c r="B238" s="42">
        <v>1688.719376</v>
      </c>
      <c r="C238" s="42">
        <v>737.36119000000008</v>
      </c>
      <c r="D238" s="42">
        <v>30687.611699999998</v>
      </c>
    </row>
    <row r="239" spans="1:4" x14ac:dyDescent="0.2">
      <c r="A239" s="8">
        <v>230</v>
      </c>
      <c r="B239" s="42">
        <v>3253.9655750000002</v>
      </c>
      <c r="C239" s="42">
        <v>3358.0904989999999</v>
      </c>
      <c r="D239" s="42">
        <v>30837.559600000001</v>
      </c>
    </row>
    <row r="240" spans="1:4" x14ac:dyDescent="0.2">
      <c r="A240" s="8">
        <v>231</v>
      </c>
      <c r="B240" s="42">
        <v>5136.2066639999994</v>
      </c>
      <c r="C240" s="42">
        <v>11854.851929</v>
      </c>
      <c r="D240" s="42">
        <v>30478.871599999999</v>
      </c>
    </row>
    <row r="241" spans="1:4" x14ac:dyDescent="0.2">
      <c r="A241" s="8">
        <v>232</v>
      </c>
      <c r="B241" s="42">
        <v>6131.3036510000002</v>
      </c>
      <c r="C241" s="42">
        <v>27906.435546999997</v>
      </c>
      <c r="D241" s="42">
        <v>29536.626899999999</v>
      </c>
    </row>
    <row r="242" spans="1:4" x14ac:dyDescent="0.2">
      <c r="A242" s="8">
        <v>233</v>
      </c>
      <c r="B242" s="42">
        <v>16229.489991</v>
      </c>
      <c r="C242" s="42">
        <v>32308.192872</v>
      </c>
      <c r="D242" s="42">
        <v>26905.383900000001</v>
      </c>
    </row>
    <row r="243" spans="1:4" x14ac:dyDescent="0.2">
      <c r="A243" s="8">
        <v>234</v>
      </c>
      <c r="B243" s="42">
        <v>17498.863769000003</v>
      </c>
      <c r="C243" s="42">
        <v>33662.082030999998</v>
      </c>
      <c r="D243" s="42">
        <v>24566.861799999999</v>
      </c>
    </row>
    <row r="244" spans="1:4" x14ac:dyDescent="0.2">
      <c r="A244" s="8">
        <v>235</v>
      </c>
      <c r="B244" s="42">
        <v>55396.808614000001</v>
      </c>
      <c r="C244" s="42">
        <v>39478.280194999999</v>
      </c>
      <c r="D244" s="42">
        <v>22914.7598</v>
      </c>
    </row>
    <row r="245" spans="1:4" x14ac:dyDescent="0.2">
      <c r="A245" s="8">
        <v>236</v>
      </c>
      <c r="B245" s="42">
        <v>128500.92499999999</v>
      </c>
      <c r="C245" s="42">
        <v>53853.350000000006</v>
      </c>
      <c r="D245" s="42">
        <v>23162.580700000002</v>
      </c>
    </row>
    <row r="246" spans="1:4" x14ac:dyDescent="0.2">
      <c r="A246" s="8">
        <v>237</v>
      </c>
      <c r="B246" s="42">
        <v>130645.31599999999</v>
      </c>
      <c r="C246" s="42">
        <v>39236.816672000001</v>
      </c>
      <c r="D246" s="42">
        <v>28158.455099999999</v>
      </c>
    </row>
    <row r="247" spans="1:4" x14ac:dyDescent="0.2">
      <c r="A247" s="8">
        <v>238</v>
      </c>
      <c r="B247" s="42">
        <v>101898.211</v>
      </c>
      <c r="C247" s="42">
        <v>45473.226000000002</v>
      </c>
      <c r="D247" s="42">
        <v>30265.9005</v>
      </c>
    </row>
    <row r="248" spans="1:4" x14ac:dyDescent="0.2">
      <c r="A248" s="8">
        <v>239</v>
      </c>
      <c r="B248" s="42">
        <v>41065.383496000002</v>
      </c>
      <c r="C248" s="42">
        <v>47341.693999999996</v>
      </c>
      <c r="D248" s="42">
        <v>28985.084500000001</v>
      </c>
    </row>
    <row r="249" spans="1:4" x14ac:dyDescent="0.2">
      <c r="A249" s="8">
        <v>240</v>
      </c>
      <c r="B249" s="42">
        <v>17099.496338000001</v>
      </c>
      <c r="C249" s="42">
        <v>65491.310250000002</v>
      </c>
      <c r="D249" s="42">
        <v>29124.339800000002</v>
      </c>
    </row>
    <row r="250" spans="1:4" x14ac:dyDescent="0.2">
      <c r="A250" s="8">
        <v>241</v>
      </c>
      <c r="B250" s="42">
        <v>16452.549317000001</v>
      </c>
      <c r="C250" s="42">
        <v>105219.27775000001</v>
      </c>
      <c r="D250" s="42">
        <v>29442.936999999998</v>
      </c>
    </row>
    <row r="251" spans="1:4" x14ac:dyDescent="0.2">
      <c r="A251" s="8">
        <v>242</v>
      </c>
      <c r="B251" s="42">
        <v>20091.519043</v>
      </c>
      <c r="C251" s="42">
        <v>98355.2745</v>
      </c>
      <c r="D251" s="42">
        <v>29378.4244</v>
      </c>
    </row>
    <row r="252" spans="1:4" x14ac:dyDescent="0.2">
      <c r="A252" s="8">
        <v>243</v>
      </c>
      <c r="B252" s="42">
        <v>12784.076660999999</v>
      </c>
      <c r="C252" s="42">
        <v>82055.293999999994</v>
      </c>
      <c r="D252" s="42">
        <v>29168.153399999999</v>
      </c>
    </row>
    <row r="253" spans="1:4" x14ac:dyDescent="0.2">
      <c r="A253" s="8">
        <v>244</v>
      </c>
      <c r="B253" s="42">
        <v>4002.2690739999998</v>
      </c>
      <c r="C253" s="42">
        <v>50074.485000000001</v>
      </c>
      <c r="D253" s="42">
        <v>29334.955900000001</v>
      </c>
    </row>
    <row r="254" spans="1:4" x14ac:dyDescent="0.2">
      <c r="A254" s="8">
        <v>245</v>
      </c>
      <c r="B254" s="42">
        <v>60.865555000000001</v>
      </c>
      <c r="C254" s="42">
        <v>43177.662038999995</v>
      </c>
      <c r="D254" s="42">
        <v>28522.664499999999</v>
      </c>
    </row>
    <row r="255" spans="1:4" x14ac:dyDescent="0.2">
      <c r="A255" s="8">
        <v>246</v>
      </c>
      <c r="B255" s="42">
        <v>4.0631E-2</v>
      </c>
      <c r="C255" s="42">
        <v>29373.123047000001</v>
      </c>
      <c r="D255" s="42">
        <v>28717.4385</v>
      </c>
    </row>
    <row r="256" spans="1:4" x14ac:dyDescent="0.2">
      <c r="A256" s="8">
        <v>247</v>
      </c>
      <c r="B256" s="42">
        <v>0</v>
      </c>
      <c r="C256" s="42">
        <v>26090.374023</v>
      </c>
      <c r="D256" s="42">
        <v>27889.0337</v>
      </c>
    </row>
    <row r="257" spans="1:4" x14ac:dyDescent="0.2">
      <c r="A257" s="8">
        <v>248</v>
      </c>
      <c r="B257" s="42">
        <v>0</v>
      </c>
      <c r="C257" s="42">
        <v>26515.404785000002</v>
      </c>
      <c r="D257" s="42">
        <v>29010.018600000003</v>
      </c>
    </row>
    <row r="258" spans="1:4" x14ac:dyDescent="0.2">
      <c r="A258" s="8">
        <v>249</v>
      </c>
      <c r="B258" s="42">
        <v>0</v>
      </c>
      <c r="C258" s="42">
        <v>23957.139159999999</v>
      </c>
      <c r="D258" s="42">
        <v>28728.042399999998</v>
      </c>
    </row>
    <row r="259" spans="1:4" x14ac:dyDescent="0.2">
      <c r="A259" s="8">
        <v>250</v>
      </c>
      <c r="B259" s="42">
        <v>0</v>
      </c>
      <c r="C259" s="42">
        <v>16586.588624</v>
      </c>
      <c r="D259" s="42">
        <v>23101.714400000001</v>
      </c>
    </row>
    <row r="260" spans="1:4" x14ac:dyDescent="0.2">
      <c r="A260" s="8">
        <v>251</v>
      </c>
      <c r="B260" s="42">
        <v>0</v>
      </c>
      <c r="C260" s="42">
        <v>9955.3066399999989</v>
      </c>
      <c r="D260" s="42">
        <v>14751.337</v>
      </c>
    </row>
    <row r="261" spans="1:4" x14ac:dyDescent="0.2">
      <c r="A261" s="8">
        <v>252</v>
      </c>
      <c r="B261" s="42">
        <v>4.7931660000000003</v>
      </c>
      <c r="C261" s="42">
        <v>17087.391845999999</v>
      </c>
      <c r="D261" s="42">
        <v>9833.1861000000008</v>
      </c>
    </row>
    <row r="262" spans="1:4" x14ac:dyDescent="0.2">
      <c r="A262" s="8">
        <v>253</v>
      </c>
      <c r="B262" s="42">
        <v>229.41201699999999</v>
      </c>
      <c r="C262" s="42">
        <v>24219.892577999999</v>
      </c>
      <c r="D262" s="42">
        <v>6685.4479999999994</v>
      </c>
    </row>
    <row r="263" spans="1:4" x14ac:dyDescent="0.2">
      <c r="A263" s="8">
        <v>254</v>
      </c>
      <c r="B263" s="42">
        <v>395.16398700000002</v>
      </c>
      <c r="C263" s="42">
        <v>40727.943851999997</v>
      </c>
      <c r="D263" s="42">
        <v>8401.8179999999993</v>
      </c>
    </row>
    <row r="264" spans="1:4" x14ac:dyDescent="0.2">
      <c r="A264" s="8">
        <v>255</v>
      </c>
      <c r="B264" s="42">
        <v>787.88027899999997</v>
      </c>
      <c r="C264" s="42">
        <v>51453.048999999999</v>
      </c>
      <c r="D264" s="42">
        <v>10140.2351</v>
      </c>
    </row>
    <row r="265" spans="1:4" x14ac:dyDescent="0.2">
      <c r="A265" s="8">
        <v>256</v>
      </c>
      <c r="B265" s="42">
        <v>261.58495700000003</v>
      </c>
      <c r="C265" s="42">
        <v>57716.406000000003</v>
      </c>
      <c r="D265" s="42">
        <v>8397.2425000000003</v>
      </c>
    </row>
    <row r="266" spans="1:4" x14ac:dyDescent="0.2">
      <c r="A266" s="8">
        <v>257</v>
      </c>
      <c r="B266" s="42">
        <v>11484.354370000001</v>
      </c>
      <c r="C266" s="42">
        <v>71660.683000000005</v>
      </c>
      <c r="D266" s="42">
        <v>7160.8159999999998</v>
      </c>
    </row>
    <row r="267" spans="1:4" x14ac:dyDescent="0.2">
      <c r="A267" s="8">
        <v>258</v>
      </c>
      <c r="B267" s="42">
        <v>50218.800194999996</v>
      </c>
      <c r="C267" s="42">
        <v>82172.472999999998</v>
      </c>
      <c r="D267" s="42">
        <v>7750.9634000000005</v>
      </c>
    </row>
    <row r="268" spans="1:4" x14ac:dyDescent="0.2">
      <c r="A268" s="8">
        <v>259</v>
      </c>
      <c r="B268" s="42">
        <v>69084.945000000007</v>
      </c>
      <c r="C268" s="42">
        <v>72185.388749999998</v>
      </c>
      <c r="D268" s="42">
        <v>6765.6344000000008</v>
      </c>
    </row>
    <row r="269" spans="1:4" x14ac:dyDescent="0.2">
      <c r="A269" s="8">
        <v>260</v>
      </c>
      <c r="B269" s="42">
        <v>71263.426999999996</v>
      </c>
      <c r="C269" s="42">
        <v>64400.583999999995</v>
      </c>
      <c r="D269" s="42">
        <v>9471.7273999999998</v>
      </c>
    </row>
    <row r="270" spans="1:4" x14ac:dyDescent="0.2">
      <c r="A270" s="8">
        <v>261</v>
      </c>
      <c r="B270" s="42">
        <v>66779.27</v>
      </c>
      <c r="C270" s="42">
        <v>65237.430679999998</v>
      </c>
      <c r="D270" s="42">
        <v>18348.739300000001</v>
      </c>
    </row>
    <row r="271" spans="1:4" x14ac:dyDescent="0.2">
      <c r="A271" s="8">
        <v>262</v>
      </c>
      <c r="B271" s="42">
        <v>50318.115476999999</v>
      </c>
      <c r="C271" s="42">
        <v>95867.718999999997</v>
      </c>
      <c r="D271" s="42">
        <v>18032.207999999999</v>
      </c>
    </row>
    <row r="272" spans="1:4" x14ac:dyDescent="0.2">
      <c r="A272" s="8">
        <v>263</v>
      </c>
      <c r="B272" s="42">
        <v>22984.027344000002</v>
      </c>
      <c r="C272" s="42">
        <v>93522.999500000005</v>
      </c>
      <c r="D272" s="42">
        <v>23410.422299999998</v>
      </c>
    </row>
    <row r="273" spans="1:4" x14ac:dyDescent="0.2">
      <c r="A273" s="8">
        <v>264</v>
      </c>
      <c r="B273" s="42">
        <v>7030.9408560000002</v>
      </c>
      <c r="C273" s="42">
        <v>91681.671250000014</v>
      </c>
      <c r="D273" s="42">
        <v>25048.841400000001</v>
      </c>
    </row>
    <row r="274" spans="1:4" x14ac:dyDescent="0.2">
      <c r="A274" s="8">
        <v>265</v>
      </c>
      <c r="B274" s="42">
        <v>247.11532299999999</v>
      </c>
      <c r="C274" s="42">
        <v>72863.103000000003</v>
      </c>
      <c r="D274" s="42">
        <v>18743.3868</v>
      </c>
    </row>
    <row r="275" spans="1:4" x14ac:dyDescent="0.2">
      <c r="A275" s="8">
        <v>266</v>
      </c>
      <c r="B275" s="42">
        <v>980.05259100000001</v>
      </c>
      <c r="C275" s="42">
        <v>71898.013999999996</v>
      </c>
      <c r="D275" s="42">
        <v>22545.268599999999</v>
      </c>
    </row>
    <row r="276" spans="1:4" x14ac:dyDescent="0.2">
      <c r="A276" s="8">
        <v>267</v>
      </c>
      <c r="B276" s="42">
        <v>6798.0217279999997</v>
      </c>
      <c r="C276" s="42">
        <v>86387.812749999997</v>
      </c>
      <c r="D276" s="42">
        <v>24929.802200000002</v>
      </c>
    </row>
    <row r="277" spans="1:4" x14ac:dyDescent="0.2">
      <c r="A277" s="8">
        <v>268</v>
      </c>
      <c r="B277" s="42">
        <v>3028.7358559999998</v>
      </c>
      <c r="C277" s="42">
        <v>99024.525999999983</v>
      </c>
      <c r="D277" s="42">
        <v>23897.940399999999</v>
      </c>
    </row>
    <row r="278" spans="1:4" x14ac:dyDescent="0.2">
      <c r="A278" s="8">
        <v>269</v>
      </c>
      <c r="B278" s="42">
        <v>15.383554999999999</v>
      </c>
      <c r="C278" s="42">
        <v>86356.051250000004</v>
      </c>
      <c r="D278" s="42">
        <v>19889.652300000002</v>
      </c>
    </row>
    <row r="279" spans="1:4" x14ac:dyDescent="0.2">
      <c r="A279" s="8">
        <v>270</v>
      </c>
      <c r="B279" s="42">
        <v>15.183024999999999</v>
      </c>
      <c r="C279" s="42">
        <v>87346.463999999993</v>
      </c>
      <c r="D279" s="42">
        <v>14523.075699999999</v>
      </c>
    </row>
    <row r="280" spans="1:4" x14ac:dyDescent="0.2">
      <c r="A280" s="8">
        <v>271</v>
      </c>
      <c r="B280" s="42">
        <v>1853.443397</v>
      </c>
      <c r="C280" s="42">
        <v>89334.981999999989</v>
      </c>
      <c r="D280" s="42">
        <v>22811.140599999999</v>
      </c>
    </row>
    <row r="281" spans="1:4" x14ac:dyDescent="0.2">
      <c r="A281" s="8">
        <v>272</v>
      </c>
      <c r="B281" s="42">
        <v>4762.6749879999998</v>
      </c>
      <c r="C281" s="42">
        <v>74650.414000000004</v>
      </c>
      <c r="D281" s="42">
        <v>24390.882400000002</v>
      </c>
    </row>
    <row r="282" spans="1:4" x14ac:dyDescent="0.2">
      <c r="A282" s="8">
        <v>273</v>
      </c>
      <c r="B282" s="42">
        <v>1578.0866819999999</v>
      </c>
      <c r="C282" s="42">
        <v>70825.884999999995</v>
      </c>
      <c r="D282" s="42">
        <v>15817.253700000001</v>
      </c>
    </row>
    <row r="283" spans="1:4" x14ac:dyDescent="0.2">
      <c r="A283" s="8">
        <v>274</v>
      </c>
      <c r="B283" s="42">
        <v>31.805869999999999</v>
      </c>
      <c r="C283" s="42">
        <v>60138.296930000011</v>
      </c>
      <c r="D283" s="42">
        <v>4425.3360000000002</v>
      </c>
    </row>
    <row r="284" spans="1:4" x14ac:dyDescent="0.2">
      <c r="A284" s="8">
        <v>275</v>
      </c>
      <c r="B284" s="42">
        <v>2729.9452209999999</v>
      </c>
      <c r="C284" s="42">
        <v>57398.708180000001</v>
      </c>
      <c r="D284" s="42">
        <v>11344.0751</v>
      </c>
    </row>
    <row r="285" spans="1:4" x14ac:dyDescent="0.2">
      <c r="A285" s="8">
        <v>276</v>
      </c>
      <c r="B285" s="42">
        <v>2629.9641109999998</v>
      </c>
      <c r="C285" s="42">
        <v>54243.470999999998</v>
      </c>
      <c r="D285" s="42">
        <v>11756.748799999999</v>
      </c>
    </row>
    <row r="286" spans="1:4" x14ac:dyDescent="0.2">
      <c r="A286" s="8">
        <v>277</v>
      </c>
      <c r="B286" s="42">
        <v>551.62183699999991</v>
      </c>
      <c r="C286" s="42">
        <v>46908.099383000001</v>
      </c>
      <c r="D286" s="42">
        <v>4448.4284900000002</v>
      </c>
    </row>
    <row r="287" spans="1:4" x14ac:dyDescent="0.2">
      <c r="A287" s="8">
        <v>278</v>
      </c>
      <c r="B287" s="42">
        <v>32.323636</v>
      </c>
      <c r="C287" s="42">
        <v>33483.149900999997</v>
      </c>
      <c r="D287" s="42">
        <v>2851.3012699999999</v>
      </c>
    </row>
    <row r="288" spans="1:4" x14ac:dyDescent="0.2">
      <c r="A288" s="8">
        <v>279</v>
      </c>
      <c r="B288" s="42">
        <v>3024.1823169999998</v>
      </c>
      <c r="C288" s="42">
        <v>42158.678225999996</v>
      </c>
      <c r="D288" s="42">
        <v>3971.4446699999999</v>
      </c>
    </row>
    <row r="289" spans="1:4" x14ac:dyDescent="0.2">
      <c r="A289" s="8">
        <v>280</v>
      </c>
      <c r="B289" s="42">
        <v>18570.021240000002</v>
      </c>
      <c r="C289" s="42">
        <v>48054.125516</v>
      </c>
      <c r="D289" s="42">
        <v>4956.2320030000001</v>
      </c>
    </row>
    <row r="290" spans="1:4" x14ac:dyDescent="0.2">
      <c r="A290" s="8">
        <v>281</v>
      </c>
      <c r="B290" s="42">
        <v>39558.621140999996</v>
      </c>
      <c r="C290" s="42">
        <v>53307.356999999996</v>
      </c>
      <c r="D290" s="42">
        <v>8001.4507000000003</v>
      </c>
    </row>
    <row r="291" spans="1:4" x14ac:dyDescent="0.2">
      <c r="A291" s="8">
        <v>282</v>
      </c>
      <c r="B291" s="42">
        <v>40147.850000000006</v>
      </c>
      <c r="C291" s="42">
        <v>62612.387000000002</v>
      </c>
      <c r="D291" s="42">
        <v>10643.356699999998</v>
      </c>
    </row>
    <row r="292" spans="1:4" x14ac:dyDescent="0.2">
      <c r="A292" s="8">
        <v>283</v>
      </c>
      <c r="B292" s="42">
        <v>79372.313999999998</v>
      </c>
      <c r="C292" s="42">
        <v>40549.999531000001</v>
      </c>
      <c r="D292" s="42">
        <v>8770.1016</v>
      </c>
    </row>
    <row r="293" spans="1:4" x14ac:dyDescent="0.2">
      <c r="A293" s="8">
        <v>284</v>
      </c>
      <c r="B293" s="42">
        <v>112639.45799999998</v>
      </c>
      <c r="C293" s="42">
        <v>30782.981445000001</v>
      </c>
      <c r="D293" s="42">
        <v>9220.1334000000006</v>
      </c>
    </row>
    <row r="294" spans="1:4" x14ac:dyDescent="0.2">
      <c r="A294" s="8">
        <v>285</v>
      </c>
      <c r="B294" s="42">
        <v>132879.054</v>
      </c>
      <c r="C294" s="42">
        <v>38534.114827999998</v>
      </c>
      <c r="D294" s="42">
        <v>8363.9025000000001</v>
      </c>
    </row>
    <row r="295" spans="1:4" x14ac:dyDescent="0.2">
      <c r="A295" s="8">
        <v>286</v>
      </c>
      <c r="B295" s="42">
        <v>139962.008</v>
      </c>
      <c r="C295" s="42">
        <v>68270.965750000003</v>
      </c>
      <c r="D295" s="42">
        <v>17952.5916</v>
      </c>
    </row>
    <row r="296" spans="1:4" x14ac:dyDescent="0.2">
      <c r="A296" s="8">
        <v>287</v>
      </c>
      <c r="B296" s="42">
        <v>112496.18800000001</v>
      </c>
      <c r="C296" s="42">
        <v>66407.873000000007</v>
      </c>
      <c r="D296" s="42">
        <v>16579.0249</v>
      </c>
    </row>
    <row r="297" spans="1:4" x14ac:dyDescent="0.2">
      <c r="A297" s="8">
        <v>288</v>
      </c>
      <c r="B297" s="42">
        <v>102680.17</v>
      </c>
      <c r="C297" s="42">
        <v>52796.105930000005</v>
      </c>
      <c r="D297" s="42">
        <v>20855.1289</v>
      </c>
    </row>
    <row r="298" spans="1:4" x14ac:dyDescent="0.2">
      <c r="A298" s="8">
        <v>289</v>
      </c>
      <c r="B298" s="42">
        <v>89753.125999999989</v>
      </c>
      <c r="C298" s="42">
        <v>62715.651250000003</v>
      </c>
      <c r="D298" s="42">
        <v>23462.190399999999</v>
      </c>
    </row>
    <row r="299" spans="1:4" x14ac:dyDescent="0.2">
      <c r="A299" s="8">
        <v>290</v>
      </c>
      <c r="B299" s="42">
        <v>84887.09199999999</v>
      </c>
      <c r="C299" s="42">
        <v>72958.521999999997</v>
      </c>
      <c r="D299" s="42">
        <v>17988.705800000003</v>
      </c>
    </row>
    <row r="300" spans="1:4" x14ac:dyDescent="0.2">
      <c r="A300" s="8">
        <v>291</v>
      </c>
      <c r="B300" s="42">
        <v>52780.015530999997</v>
      </c>
      <c r="C300" s="42">
        <v>81627.250249999997</v>
      </c>
      <c r="D300" s="42">
        <v>20142.8642</v>
      </c>
    </row>
    <row r="301" spans="1:4" x14ac:dyDescent="0.2">
      <c r="A301" s="8">
        <v>292</v>
      </c>
      <c r="B301" s="42">
        <v>27761.384765000003</v>
      </c>
      <c r="C301" s="42">
        <v>54074.118051000005</v>
      </c>
      <c r="D301" s="42">
        <v>25548.055700000001</v>
      </c>
    </row>
    <row r="302" spans="1:4" x14ac:dyDescent="0.2">
      <c r="A302" s="8">
        <v>293</v>
      </c>
      <c r="B302" s="42">
        <v>19575.163086</v>
      </c>
      <c r="C302" s="42">
        <v>23274.167969000002</v>
      </c>
      <c r="D302" s="42">
        <v>20006.8554</v>
      </c>
    </row>
    <row r="303" spans="1:4" x14ac:dyDescent="0.2">
      <c r="A303" s="8">
        <v>294</v>
      </c>
      <c r="B303" s="42">
        <v>29495.617676000002</v>
      </c>
      <c r="C303" s="42">
        <v>29137.84375</v>
      </c>
      <c r="D303" s="42">
        <v>17820.339799999998</v>
      </c>
    </row>
    <row r="304" spans="1:4" x14ac:dyDescent="0.2">
      <c r="A304" s="8">
        <v>295</v>
      </c>
      <c r="B304" s="42">
        <v>26360.214844000002</v>
      </c>
      <c r="C304" s="42">
        <v>20128.585448999998</v>
      </c>
      <c r="D304" s="42">
        <v>24926.614300000001</v>
      </c>
    </row>
    <row r="305" spans="1:4" x14ac:dyDescent="0.2">
      <c r="A305" s="8">
        <v>296</v>
      </c>
      <c r="B305" s="42">
        <v>19243.875977</v>
      </c>
      <c r="C305" s="42">
        <v>8497.2554930000006</v>
      </c>
      <c r="D305" s="42">
        <v>25416.8344</v>
      </c>
    </row>
    <row r="306" spans="1:4" x14ac:dyDescent="0.2">
      <c r="A306" s="8">
        <v>297</v>
      </c>
      <c r="B306" s="42">
        <v>1664.7977110000002</v>
      </c>
      <c r="C306" s="42">
        <v>14159.693360000001</v>
      </c>
      <c r="D306" s="42">
        <v>25662.54</v>
      </c>
    </row>
    <row r="307" spans="1:4" x14ac:dyDescent="0.2">
      <c r="A307" s="8">
        <v>298</v>
      </c>
      <c r="B307" s="42">
        <v>1.150002</v>
      </c>
      <c r="C307" s="42">
        <v>19825.132325000002</v>
      </c>
      <c r="D307" s="42">
        <v>21966.1944</v>
      </c>
    </row>
    <row r="308" spans="1:4" x14ac:dyDescent="0.2">
      <c r="A308" s="8">
        <v>299</v>
      </c>
      <c r="B308" s="42">
        <v>1234.809452</v>
      </c>
      <c r="C308" s="42">
        <v>18712.230713000001</v>
      </c>
      <c r="D308" s="42">
        <v>13674.3061</v>
      </c>
    </row>
    <row r="309" spans="1:4" x14ac:dyDescent="0.2">
      <c r="A309" s="8">
        <v>300</v>
      </c>
      <c r="B309" s="42">
        <v>9632.4215079999994</v>
      </c>
      <c r="C309" s="42">
        <v>14819.495117</v>
      </c>
      <c r="D309" s="42">
        <v>11502.3719</v>
      </c>
    </row>
    <row r="310" spans="1:4" x14ac:dyDescent="0.2">
      <c r="A310" s="8">
        <v>301</v>
      </c>
      <c r="B310" s="42">
        <v>8020.6540519999999</v>
      </c>
      <c r="C310" s="42">
        <v>21798.921385999998</v>
      </c>
      <c r="D310" s="42">
        <v>10883.576700000001</v>
      </c>
    </row>
    <row r="311" spans="1:4" x14ac:dyDescent="0.2">
      <c r="A311" s="8">
        <v>302</v>
      </c>
      <c r="B311" s="42">
        <v>5568.0510260000001</v>
      </c>
      <c r="C311" s="42">
        <v>22912.367676000002</v>
      </c>
      <c r="D311" s="42">
        <v>9704.4699000000001</v>
      </c>
    </row>
    <row r="312" spans="1:4" x14ac:dyDescent="0.2">
      <c r="A312" s="8">
        <v>303</v>
      </c>
      <c r="B312" s="42">
        <v>2207.8173070000003</v>
      </c>
      <c r="C312" s="42">
        <v>17688.340820999998</v>
      </c>
      <c r="D312" s="42">
        <v>11527.521700000001</v>
      </c>
    </row>
    <row r="313" spans="1:4" x14ac:dyDescent="0.2">
      <c r="A313" s="8">
        <v>304</v>
      </c>
      <c r="B313" s="42">
        <v>10184.450776</v>
      </c>
      <c r="C313" s="42">
        <v>17979.646484999997</v>
      </c>
      <c r="D313" s="42">
        <v>11486.601999999999</v>
      </c>
    </row>
    <row r="314" spans="1:4" x14ac:dyDescent="0.2">
      <c r="A314" s="8">
        <v>305</v>
      </c>
      <c r="B314" s="42">
        <v>20160.032714000001</v>
      </c>
      <c r="C314" s="42">
        <v>18141.866700000002</v>
      </c>
      <c r="D314" s="42">
        <v>11555.244999999999</v>
      </c>
    </row>
    <row r="315" spans="1:4" x14ac:dyDescent="0.2">
      <c r="A315" s="8">
        <v>306</v>
      </c>
      <c r="B315" s="42">
        <v>20210.217773</v>
      </c>
      <c r="C315" s="42">
        <v>18136.716308999999</v>
      </c>
      <c r="D315" s="42">
        <v>11615.6119</v>
      </c>
    </row>
    <row r="316" spans="1:4" x14ac:dyDescent="0.2">
      <c r="A316" s="8">
        <v>307</v>
      </c>
      <c r="B316" s="42">
        <v>73748.435593999995</v>
      </c>
      <c r="C316" s="42">
        <v>26147.004883000001</v>
      </c>
      <c r="D316" s="42">
        <v>12211.587799999999</v>
      </c>
    </row>
    <row r="317" spans="1:4" x14ac:dyDescent="0.2">
      <c r="A317" s="8">
        <v>308</v>
      </c>
      <c r="B317" s="42">
        <v>96352.441000000006</v>
      </c>
      <c r="C317" s="42">
        <v>38363.070785000004</v>
      </c>
      <c r="D317" s="42">
        <v>22199.682700000001</v>
      </c>
    </row>
    <row r="318" spans="1:4" x14ac:dyDescent="0.2">
      <c r="A318" s="8">
        <v>309</v>
      </c>
      <c r="B318" s="42">
        <v>75394.516499999998</v>
      </c>
      <c r="C318" s="42">
        <v>61992.898000000001</v>
      </c>
      <c r="D318" s="42">
        <v>30087.219700000001</v>
      </c>
    </row>
    <row r="319" spans="1:4" x14ac:dyDescent="0.2">
      <c r="A319" s="8">
        <v>310</v>
      </c>
      <c r="B319" s="42">
        <v>42508.285719000007</v>
      </c>
      <c r="C319" s="42">
        <v>84828.190999999992</v>
      </c>
      <c r="D319" s="42">
        <v>25135.342799999999</v>
      </c>
    </row>
    <row r="320" spans="1:4" x14ac:dyDescent="0.2">
      <c r="A320" s="8">
        <v>311</v>
      </c>
      <c r="B320" s="42">
        <v>19184.627442000001</v>
      </c>
      <c r="C320" s="42">
        <v>84196.176000000007</v>
      </c>
      <c r="D320" s="42">
        <v>28445.800299999999</v>
      </c>
    </row>
    <row r="321" spans="1:4" x14ac:dyDescent="0.2">
      <c r="A321" s="8">
        <v>312</v>
      </c>
      <c r="B321" s="42">
        <v>14428.283202999999</v>
      </c>
      <c r="C321" s="42">
        <v>75815.827000000005</v>
      </c>
      <c r="D321" s="42">
        <v>28707.960899999998</v>
      </c>
    </row>
    <row r="322" spans="1:4" x14ac:dyDescent="0.2">
      <c r="A322" s="8">
        <v>313</v>
      </c>
      <c r="B322" s="42">
        <v>12292.275879000001</v>
      </c>
      <c r="C322" s="42">
        <v>71281.33</v>
      </c>
      <c r="D322" s="42">
        <v>24152.6518</v>
      </c>
    </row>
    <row r="323" spans="1:4" x14ac:dyDescent="0.2">
      <c r="A323" s="8">
        <v>314</v>
      </c>
      <c r="B323" s="42">
        <v>13237.581055000001</v>
      </c>
      <c r="C323" s="42">
        <v>54423.503000000004</v>
      </c>
      <c r="D323" s="42">
        <v>27064.164599999996</v>
      </c>
    </row>
    <row r="324" spans="1:4" x14ac:dyDescent="0.2">
      <c r="A324" s="8">
        <v>315</v>
      </c>
      <c r="B324" s="42">
        <v>1065.9039699999998</v>
      </c>
      <c r="C324" s="42">
        <v>52932.417999999998</v>
      </c>
      <c r="D324" s="42">
        <v>29165.703099999999</v>
      </c>
    </row>
    <row r="325" spans="1:4" x14ac:dyDescent="0.2">
      <c r="A325" s="8">
        <v>316</v>
      </c>
      <c r="B325" s="42">
        <v>47.680508000000003</v>
      </c>
      <c r="C325" s="42">
        <v>43003.637063000002</v>
      </c>
      <c r="D325" s="42">
        <v>27402.494199999997</v>
      </c>
    </row>
    <row r="326" spans="1:4" x14ac:dyDescent="0.2">
      <c r="A326" s="8">
        <v>317</v>
      </c>
      <c r="B326" s="42">
        <v>3958.9809559999999</v>
      </c>
      <c r="C326" s="42">
        <v>42244.985000000001</v>
      </c>
      <c r="D326" s="42">
        <v>29556.1044</v>
      </c>
    </row>
    <row r="327" spans="1:4" x14ac:dyDescent="0.2">
      <c r="A327" s="8">
        <v>318</v>
      </c>
      <c r="B327" s="42">
        <v>1946.1403949999999</v>
      </c>
      <c r="C327" s="42">
        <v>39220.601563000004</v>
      </c>
      <c r="D327" s="42">
        <v>28267.220300000001</v>
      </c>
    </row>
    <row r="328" spans="1:4" x14ac:dyDescent="0.2">
      <c r="A328" s="8">
        <v>319</v>
      </c>
      <c r="B328" s="42">
        <v>0</v>
      </c>
      <c r="C328" s="42">
        <v>37295.354398000003</v>
      </c>
      <c r="D328" s="42">
        <v>26812.044300000001</v>
      </c>
    </row>
    <row r="329" spans="1:4" x14ac:dyDescent="0.2">
      <c r="A329" s="8">
        <v>320</v>
      </c>
      <c r="B329" s="42">
        <v>0</v>
      </c>
      <c r="C329" s="42">
        <v>33658.740722000002</v>
      </c>
      <c r="D329" s="42">
        <v>28876.136699999999</v>
      </c>
    </row>
    <row r="330" spans="1:4" x14ac:dyDescent="0.2">
      <c r="A330" s="8">
        <v>321</v>
      </c>
      <c r="B330" s="42">
        <v>0</v>
      </c>
      <c r="C330" s="42">
        <v>33686.793457</v>
      </c>
      <c r="D330" s="42">
        <v>25210.355900000002</v>
      </c>
    </row>
    <row r="331" spans="1:4" x14ac:dyDescent="0.2">
      <c r="A331" s="8">
        <v>322</v>
      </c>
      <c r="B331" s="42">
        <v>14.700744</v>
      </c>
      <c r="C331" s="42">
        <v>26874.263672000001</v>
      </c>
      <c r="D331" s="42">
        <v>21043.649000000001</v>
      </c>
    </row>
    <row r="332" spans="1:4" x14ac:dyDescent="0.2">
      <c r="A332" s="8">
        <v>323</v>
      </c>
      <c r="B332" s="42">
        <v>0</v>
      </c>
      <c r="C332" s="42">
        <v>18703.552245999999</v>
      </c>
      <c r="D332" s="42">
        <v>21101.6924</v>
      </c>
    </row>
    <row r="333" spans="1:4" x14ac:dyDescent="0.2">
      <c r="A333" s="8">
        <v>324</v>
      </c>
      <c r="B333" s="42">
        <v>179.39256</v>
      </c>
      <c r="C333" s="42">
        <v>35948.143066999997</v>
      </c>
      <c r="D333" s="42">
        <v>21862.399400000002</v>
      </c>
    </row>
    <row r="334" spans="1:4" x14ac:dyDescent="0.2">
      <c r="A334" s="8">
        <v>325</v>
      </c>
      <c r="B334" s="42">
        <v>7704.9700929999999</v>
      </c>
      <c r="C334" s="42">
        <v>22548.502928999998</v>
      </c>
      <c r="D334" s="42">
        <v>22122.699700000001</v>
      </c>
    </row>
    <row r="335" spans="1:4" x14ac:dyDescent="0.2">
      <c r="A335" s="8">
        <v>326</v>
      </c>
      <c r="B335" s="42">
        <v>17755.473877</v>
      </c>
      <c r="C335" s="42">
        <v>18750.214844000002</v>
      </c>
      <c r="D335" s="42">
        <v>20949.796399999999</v>
      </c>
    </row>
    <row r="336" spans="1:4" x14ac:dyDescent="0.2">
      <c r="A336" s="8">
        <v>327</v>
      </c>
      <c r="B336" s="42">
        <v>28602.65625</v>
      </c>
      <c r="C336" s="42">
        <v>15823.798340999998</v>
      </c>
      <c r="D336" s="42">
        <v>29640.3583</v>
      </c>
    </row>
    <row r="337" spans="1:4" x14ac:dyDescent="0.2">
      <c r="A337" s="8">
        <v>328</v>
      </c>
      <c r="B337" s="42">
        <v>50459.755343999997</v>
      </c>
      <c r="C337" s="42">
        <v>16279.355957</v>
      </c>
      <c r="D337" s="42">
        <v>30248.990700000002</v>
      </c>
    </row>
    <row r="338" spans="1:4" x14ac:dyDescent="0.2">
      <c r="A338" s="8">
        <v>329</v>
      </c>
      <c r="B338" s="42">
        <v>87065.478000000003</v>
      </c>
      <c r="C338" s="42">
        <v>23697.842285000002</v>
      </c>
      <c r="D338" s="42">
        <v>28394.7094</v>
      </c>
    </row>
    <row r="339" spans="1:4" x14ac:dyDescent="0.2">
      <c r="A339" s="8">
        <v>330</v>
      </c>
      <c r="B339" s="42">
        <v>119094.352</v>
      </c>
      <c r="C339" s="42">
        <v>25019.341797000001</v>
      </c>
      <c r="D339" s="42">
        <v>27162.574200000003</v>
      </c>
    </row>
    <row r="340" spans="1:4" x14ac:dyDescent="0.2">
      <c r="A340" s="8">
        <v>331</v>
      </c>
      <c r="B340" s="42">
        <v>146730.641</v>
      </c>
      <c r="C340" s="42">
        <v>22777.098144</v>
      </c>
      <c r="D340" s="42">
        <v>19886.0802</v>
      </c>
    </row>
    <row r="341" spans="1:4" x14ac:dyDescent="0.2">
      <c r="A341" s="8">
        <v>332</v>
      </c>
      <c r="B341" s="42">
        <v>140944.32800000001</v>
      </c>
      <c r="C341" s="42">
        <v>20773.753905999998</v>
      </c>
      <c r="D341" s="42">
        <v>24751.704600000001</v>
      </c>
    </row>
    <row r="342" spans="1:4" x14ac:dyDescent="0.2">
      <c r="A342" s="8">
        <v>333</v>
      </c>
      <c r="B342" s="42">
        <v>101236.16899999999</v>
      </c>
      <c r="C342" s="42">
        <v>29343.004882999998</v>
      </c>
      <c r="D342" s="42">
        <v>26666.394999999997</v>
      </c>
    </row>
    <row r="343" spans="1:4" x14ac:dyDescent="0.2">
      <c r="A343" s="8">
        <v>334</v>
      </c>
      <c r="B343" s="42">
        <v>57171.129000000001</v>
      </c>
      <c r="C343" s="42">
        <v>29562.981444999998</v>
      </c>
      <c r="D343" s="42">
        <v>29790.039500000003</v>
      </c>
    </row>
    <row r="344" spans="1:4" x14ac:dyDescent="0.2">
      <c r="A344" s="8">
        <v>335</v>
      </c>
      <c r="B344" s="42">
        <v>66830.186000000002</v>
      </c>
      <c r="C344" s="42">
        <v>37972.142327999994</v>
      </c>
      <c r="D344" s="42">
        <v>28911.118700000003</v>
      </c>
    </row>
    <row r="345" spans="1:4" x14ac:dyDescent="0.2">
      <c r="A345" s="8">
        <v>336</v>
      </c>
      <c r="B345" s="42">
        <v>49419.938999999998</v>
      </c>
      <c r="C345" s="42">
        <v>64198.809000000008</v>
      </c>
      <c r="D345" s="42">
        <v>29474.4784</v>
      </c>
    </row>
    <row r="346" spans="1:4" x14ac:dyDescent="0.2">
      <c r="A346" s="8">
        <v>337</v>
      </c>
      <c r="B346" s="42">
        <v>37332.651633000001</v>
      </c>
      <c r="C346" s="42">
        <v>54962.624179999999</v>
      </c>
      <c r="D346" s="42">
        <v>29696.859799999998</v>
      </c>
    </row>
    <row r="347" spans="1:4" x14ac:dyDescent="0.2">
      <c r="A347" s="8">
        <v>338</v>
      </c>
      <c r="B347" s="42">
        <v>20870.152587999997</v>
      </c>
      <c r="C347" s="42">
        <v>52427.518000000004</v>
      </c>
      <c r="D347" s="42">
        <v>29084.943900000002</v>
      </c>
    </row>
    <row r="348" spans="1:4" x14ac:dyDescent="0.2">
      <c r="A348" s="8">
        <v>339</v>
      </c>
      <c r="B348" s="42">
        <v>11500.649169999999</v>
      </c>
      <c r="C348" s="42">
        <v>71603.156000000003</v>
      </c>
      <c r="D348" s="42">
        <v>26584.168999999998</v>
      </c>
    </row>
    <row r="349" spans="1:4" x14ac:dyDescent="0.2">
      <c r="A349" s="8">
        <v>340</v>
      </c>
      <c r="B349" s="42">
        <v>1417.6856739999998</v>
      </c>
      <c r="C349" s="42">
        <v>100042.679</v>
      </c>
      <c r="D349" s="42">
        <v>25548.742299999998</v>
      </c>
    </row>
    <row r="350" spans="1:4" x14ac:dyDescent="0.2">
      <c r="A350" s="8">
        <v>341</v>
      </c>
      <c r="B350" s="42">
        <v>8197.5241029999997</v>
      </c>
      <c r="C350" s="42">
        <v>102313.595</v>
      </c>
      <c r="D350" s="42">
        <v>22685.414499999999</v>
      </c>
    </row>
    <row r="351" spans="1:4" x14ac:dyDescent="0.2">
      <c r="A351" s="8">
        <v>342</v>
      </c>
      <c r="B351" s="42">
        <v>79078.920750000005</v>
      </c>
      <c r="C351" s="42">
        <v>75760.129000000001</v>
      </c>
      <c r="D351" s="42">
        <v>22382.249599999999</v>
      </c>
    </row>
    <row r="352" spans="1:4" x14ac:dyDescent="0.2">
      <c r="A352" s="8">
        <v>343</v>
      </c>
      <c r="B352" s="42">
        <v>59821.106776999994</v>
      </c>
      <c r="C352" s="42">
        <v>69153.611999999994</v>
      </c>
      <c r="D352" s="42">
        <v>21040.654299999998</v>
      </c>
    </row>
    <row r="353" spans="1:4" x14ac:dyDescent="0.2">
      <c r="A353" s="8">
        <v>344</v>
      </c>
      <c r="B353" s="42">
        <v>11471.719725999999</v>
      </c>
      <c r="C353" s="42">
        <v>52724.878000000004</v>
      </c>
      <c r="D353" s="42">
        <v>19393.8194</v>
      </c>
    </row>
    <row r="354" spans="1:4" x14ac:dyDescent="0.2">
      <c r="A354" s="8">
        <v>345</v>
      </c>
      <c r="B354" s="42">
        <v>313.17057</v>
      </c>
      <c r="C354" s="42">
        <v>54158.502999999997</v>
      </c>
      <c r="D354" s="42">
        <v>13405.5756</v>
      </c>
    </row>
    <row r="355" spans="1:4" x14ac:dyDescent="0.2">
      <c r="A355" s="8">
        <v>346</v>
      </c>
      <c r="B355" s="42">
        <v>110.943933</v>
      </c>
      <c r="C355" s="42">
        <v>40471.967515999997</v>
      </c>
      <c r="D355" s="42">
        <v>4279.3822230000005</v>
      </c>
    </row>
    <row r="356" spans="1:4" x14ac:dyDescent="0.2">
      <c r="A356" s="8">
        <v>347</v>
      </c>
      <c r="B356" s="42">
        <v>53.184758000000002</v>
      </c>
      <c r="C356" s="42">
        <v>36355.319050999999</v>
      </c>
      <c r="D356" s="42">
        <v>2437.4229129999999</v>
      </c>
    </row>
    <row r="357" spans="1:4" x14ac:dyDescent="0.2">
      <c r="A357" s="8">
        <v>348</v>
      </c>
      <c r="B357" s="42">
        <v>119.708794</v>
      </c>
      <c r="C357" s="42">
        <v>46554.004602000001</v>
      </c>
      <c r="D357" s="42">
        <v>1136.396538</v>
      </c>
    </row>
    <row r="358" spans="1:4" x14ac:dyDescent="0.2">
      <c r="A358" s="8">
        <v>349</v>
      </c>
      <c r="B358" s="42">
        <v>1.6901390000000001</v>
      </c>
      <c r="C358" s="42">
        <v>60491.106999999996</v>
      </c>
      <c r="D358" s="42">
        <v>28.764473000000002</v>
      </c>
    </row>
    <row r="359" spans="1:4" x14ac:dyDescent="0.2">
      <c r="A359" s="8">
        <v>350</v>
      </c>
      <c r="B359" s="42">
        <v>1060.441437</v>
      </c>
      <c r="C359" s="42">
        <v>51873.863250000002</v>
      </c>
      <c r="D359" s="42">
        <v>0</v>
      </c>
    </row>
    <row r="360" spans="1:4" x14ac:dyDescent="0.2">
      <c r="A360" s="8">
        <v>351</v>
      </c>
      <c r="B360" s="42">
        <v>5516.3154300000006</v>
      </c>
      <c r="C360" s="42">
        <v>46475.401000000005</v>
      </c>
      <c r="D360" s="42">
        <v>0</v>
      </c>
    </row>
    <row r="361" spans="1:4" x14ac:dyDescent="0.2">
      <c r="A361" s="8">
        <v>352</v>
      </c>
      <c r="B361" s="42">
        <v>5459.5693360000005</v>
      </c>
      <c r="C361" s="42">
        <v>56570.337820000001</v>
      </c>
      <c r="D361" s="42">
        <v>0</v>
      </c>
    </row>
    <row r="362" spans="1:4" x14ac:dyDescent="0.2">
      <c r="A362" s="8">
        <v>353</v>
      </c>
      <c r="B362" s="42">
        <v>11081.025389999999</v>
      </c>
      <c r="C362" s="42">
        <v>72001.116999999998</v>
      </c>
      <c r="D362" s="42">
        <v>0</v>
      </c>
    </row>
    <row r="363" spans="1:4" x14ac:dyDescent="0.2">
      <c r="A363" s="8">
        <v>354</v>
      </c>
      <c r="B363" s="42">
        <v>25432.984375</v>
      </c>
      <c r="C363" s="42">
        <v>54919.951430000001</v>
      </c>
      <c r="D363" s="42">
        <v>0</v>
      </c>
    </row>
    <row r="364" spans="1:4" x14ac:dyDescent="0.2">
      <c r="A364" s="8">
        <v>355</v>
      </c>
      <c r="B364" s="42">
        <v>30710.036620999999</v>
      </c>
      <c r="C364" s="42">
        <v>29828.938965000001</v>
      </c>
      <c r="D364" s="42">
        <v>3775.771945</v>
      </c>
    </row>
    <row r="365" spans="1:4" x14ac:dyDescent="0.2">
      <c r="A365" s="8">
        <v>356</v>
      </c>
      <c r="B365" s="42">
        <v>31952.532225999996</v>
      </c>
      <c r="C365" s="42">
        <v>17184.964112000001</v>
      </c>
      <c r="D365" s="42">
        <v>4820.3487000000005</v>
      </c>
    </row>
    <row r="366" spans="1:4" x14ac:dyDescent="0.2">
      <c r="A366" s="8">
        <v>357</v>
      </c>
      <c r="B366" s="42">
        <v>26489.197754000001</v>
      </c>
      <c r="C366" s="42">
        <v>22251.673828000003</v>
      </c>
      <c r="D366" s="42">
        <v>4733.6780110000009</v>
      </c>
    </row>
    <row r="367" spans="1:4" x14ac:dyDescent="0.2">
      <c r="A367" s="8">
        <v>358</v>
      </c>
      <c r="B367" s="42">
        <v>21546.559082</v>
      </c>
      <c r="C367" s="42">
        <v>12226.784667</v>
      </c>
      <c r="D367" s="42">
        <v>756.98969299999999</v>
      </c>
    </row>
    <row r="368" spans="1:4" x14ac:dyDescent="0.2">
      <c r="A368" s="8">
        <v>359</v>
      </c>
      <c r="B368" s="42">
        <v>3243.2576449999997</v>
      </c>
      <c r="C368" s="42">
        <v>3476.5845639999998</v>
      </c>
      <c r="D368" s="42">
        <v>0.30035699999999999</v>
      </c>
    </row>
    <row r="369" spans="1:4" x14ac:dyDescent="0.2">
      <c r="A369" s="8">
        <v>360</v>
      </c>
      <c r="B369" s="42">
        <v>2321.4296420000001</v>
      </c>
      <c r="C369" s="42">
        <v>5288.1665040000007</v>
      </c>
      <c r="D369" s="42">
        <v>110.604916</v>
      </c>
    </row>
    <row r="370" spans="1:4" x14ac:dyDescent="0.2">
      <c r="A370" s="8">
        <v>361</v>
      </c>
      <c r="B370" s="42">
        <v>293.12686600000001</v>
      </c>
      <c r="C370" s="42">
        <v>16991.715088999998</v>
      </c>
      <c r="D370" s="42">
        <v>78.93208700000001</v>
      </c>
    </row>
    <row r="371" spans="1:4" x14ac:dyDescent="0.2">
      <c r="A371" s="8">
        <v>362</v>
      </c>
      <c r="B371" s="42">
        <v>6019.5492549999999</v>
      </c>
      <c r="C371" s="42">
        <v>25447.401341000001</v>
      </c>
      <c r="D371" s="42">
        <v>83.534778000000003</v>
      </c>
    </row>
    <row r="372" spans="1:4" x14ac:dyDescent="0.2">
      <c r="A372" s="8">
        <v>363</v>
      </c>
      <c r="B372" s="42">
        <v>4202.6417540000002</v>
      </c>
      <c r="C372" s="42">
        <v>55463.423999999999</v>
      </c>
      <c r="D372" s="42">
        <v>1.0048790000000001</v>
      </c>
    </row>
    <row r="373" spans="1:4" x14ac:dyDescent="0.2">
      <c r="A373" s="8">
        <v>364</v>
      </c>
      <c r="B373" s="42">
        <v>1382.3190320000001</v>
      </c>
      <c r="C373" s="42">
        <v>54782.333930000008</v>
      </c>
      <c r="D373" s="42">
        <v>0</v>
      </c>
    </row>
    <row r="374" spans="1:4" x14ac:dyDescent="0.2">
      <c r="A374" s="8">
        <v>365</v>
      </c>
      <c r="B374" s="42">
        <v>2.428604</v>
      </c>
      <c r="C374" s="42">
        <v>34877.168429999998</v>
      </c>
      <c r="D374" s="42">
        <v>0</v>
      </c>
    </row>
    <row r="375" spans="1:4" x14ac:dyDescent="0.2">
      <c r="A375" s="8">
        <v>366</v>
      </c>
      <c r="B375" s="42">
        <v>0</v>
      </c>
      <c r="C375" s="42">
        <v>8821.5847470000008</v>
      </c>
      <c r="D375" s="42">
        <v>0</v>
      </c>
    </row>
    <row r="376" spans="1:4" x14ac:dyDescent="0.2">
      <c r="A376" s="8">
        <v>367</v>
      </c>
      <c r="B376" s="42">
        <v>3187.657639</v>
      </c>
      <c r="C376" s="42">
        <v>1842.5417939999998</v>
      </c>
      <c r="D376" s="42">
        <v>0</v>
      </c>
    </row>
    <row r="377" spans="1:4" x14ac:dyDescent="0.2">
      <c r="A377" s="8">
        <v>368</v>
      </c>
      <c r="B377" s="42">
        <v>7607.5432429999992</v>
      </c>
      <c r="C377" s="42">
        <v>3213.5715639999999</v>
      </c>
      <c r="D377" s="42">
        <v>0</v>
      </c>
    </row>
    <row r="378" spans="1:4" x14ac:dyDescent="0.2">
      <c r="A378" s="8">
        <v>369</v>
      </c>
      <c r="B378" s="42">
        <v>0</v>
      </c>
      <c r="C378" s="42">
        <v>3558.1831050000001</v>
      </c>
      <c r="D378" s="42">
        <v>0</v>
      </c>
    </row>
    <row r="379" spans="1:4" x14ac:dyDescent="0.2">
      <c r="A379" s="8">
        <v>370</v>
      </c>
      <c r="B379" s="42">
        <v>0</v>
      </c>
      <c r="C379" s="42">
        <v>9130.1641840000011</v>
      </c>
      <c r="D379" s="42">
        <v>0</v>
      </c>
    </row>
    <row r="380" spans="1:4" x14ac:dyDescent="0.2">
      <c r="A380" s="8">
        <v>371</v>
      </c>
      <c r="B380" s="42">
        <v>0</v>
      </c>
      <c r="C380" s="42">
        <v>10171.915771</v>
      </c>
      <c r="D380" s="42">
        <v>0</v>
      </c>
    </row>
    <row r="381" spans="1:4" x14ac:dyDescent="0.2">
      <c r="A381" s="8">
        <v>372</v>
      </c>
      <c r="B381" s="42">
        <v>0</v>
      </c>
      <c r="C381" s="42">
        <v>7461.1273190000002</v>
      </c>
      <c r="D381" s="42">
        <v>0</v>
      </c>
    </row>
    <row r="382" spans="1:4" x14ac:dyDescent="0.2">
      <c r="A382" s="8">
        <v>373</v>
      </c>
      <c r="B382" s="42">
        <v>364.08466000000004</v>
      </c>
      <c r="C382" s="42">
        <v>17973.434571000002</v>
      </c>
      <c r="D382" s="42">
        <v>0</v>
      </c>
    </row>
    <row r="383" spans="1:4" x14ac:dyDescent="0.2">
      <c r="A383" s="8">
        <v>374</v>
      </c>
      <c r="B383" s="42">
        <v>4151.99298</v>
      </c>
      <c r="C383" s="42">
        <v>49520.724234000001</v>
      </c>
      <c r="D383" s="42">
        <v>0</v>
      </c>
    </row>
    <row r="384" spans="1:4" x14ac:dyDescent="0.2">
      <c r="A384" s="8">
        <v>375</v>
      </c>
      <c r="B384" s="42">
        <v>10033.178223000001</v>
      </c>
      <c r="C384" s="42">
        <v>56222.572999999997</v>
      </c>
      <c r="D384" s="42">
        <v>0</v>
      </c>
    </row>
    <row r="385" spans="1:4" x14ac:dyDescent="0.2">
      <c r="A385" s="8">
        <v>376</v>
      </c>
      <c r="B385" s="42">
        <v>11939.737548000001</v>
      </c>
      <c r="C385" s="42">
        <v>86087.519</v>
      </c>
      <c r="D385" s="42">
        <v>376.23293200000001</v>
      </c>
    </row>
    <row r="386" spans="1:4" x14ac:dyDescent="0.2">
      <c r="A386" s="8">
        <v>377</v>
      </c>
      <c r="B386" s="42">
        <v>12482.496093000002</v>
      </c>
      <c r="C386" s="42">
        <v>74038.57699999999</v>
      </c>
      <c r="D386" s="42">
        <v>861.96132699999998</v>
      </c>
    </row>
    <row r="387" spans="1:4" x14ac:dyDescent="0.2">
      <c r="A387" s="8">
        <v>378</v>
      </c>
      <c r="B387" s="42">
        <v>3587.6738269999996</v>
      </c>
      <c r="C387" s="42">
        <v>81727.495999999999</v>
      </c>
      <c r="D387" s="42">
        <v>5511.0612629999996</v>
      </c>
    </row>
    <row r="388" spans="1:4" x14ac:dyDescent="0.2">
      <c r="A388" s="8">
        <v>379</v>
      </c>
      <c r="B388" s="42">
        <v>615.38483100000008</v>
      </c>
      <c r="C388" s="42">
        <v>44365.164008</v>
      </c>
      <c r="D388" s="42">
        <v>8812.8733000000011</v>
      </c>
    </row>
    <row r="389" spans="1:4" x14ac:dyDescent="0.2">
      <c r="A389" s="8">
        <v>380</v>
      </c>
      <c r="B389" s="42">
        <v>553.27653499999997</v>
      </c>
      <c r="C389" s="42">
        <v>20615.918945000001</v>
      </c>
      <c r="D389" s="42">
        <v>672.87761200000011</v>
      </c>
    </row>
    <row r="390" spans="1:4" x14ac:dyDescent="0.2">
      <c r="A390" s="8">
        <v>381</v>
      </c>
      <c r="B390" s="42">
        <v>1223.505463</v>
      </c>
      <c r="C390" s="42">
        <v>12256.612427</v>
      </c>
      <c r="D390" s="42">
        <v>243.99784</v>
      </c>
    </row>
    <row r="391" spans="1:4" x14ac:dyDescent="0.2">
      <c r="A391" s="8">
        <v>382</v>
      </c>
      <c r="B391" s="42">
        <v>2998.737075</v>
      </c>
      <c r="C391" s="42">
        <v>862.77157199999999</v>
      </c>
      <c r="D391" s="42">
        <v>652.95614599999999</v>
      </c>
    </row>
    <row r="392" spans="1:4" x14ac:dyDescent="0.2">
      <c r="A392" s="8">
        <v>383</v>
      </c>
      <c r="B392" s="42">
        <v>18299.951904000001</v>
      </c>
      <c r="C392" s="42">
        <v>3176.82843</v>
      </c>
      <c r="D392" s="42">
        <v>2348.6519309999999</v>
      </c>
    </row>
    <row r="393" spans="1:4" x14ac:dyDescent="0.2">
      <c r="A393" s="8">
        <v>384</v>
      </c>
      <c r="B393" s="42">
        <v>9445.5842290000001</v>
      </c>
      <c r="C393" s="42">
        <v>1444.2753069999999</v>
      </c>
      <c r="D393" s="42">
        <v>1647.6933590000001</v>
      </c>
    </row>
    <row r="394" spans="1:4" x14ac:dyDescent="0.2">
      <c r="A394" s="8">
        <v>385</v>
      </c>
      <c r="B394" s="42">
        <v>29458.435547000001</v>
      </c>
      <c r="C394" s="42">
        <v>960.40416300000004</v>
      </c>
      <c r="D394" s="42">
        <v>266.68480699999998</v>
      </c>
    </row>
    <row r="395" spans="1:4" x14ac:dyDescent="0.2">
      <c r="A395" s="8">
        <v>386</v>
      </c>
      <c r="B395" s="42">
        <v>35230.416992999999</v>
      </c>
      <c r="C395" s="42">
        <v>538.07293400000003</v>
      </c>
      <c r="D395" s="42">
        <v>0</v>
      </c>
    </row>
    <row r="396" spans="1:4" x14ac:dyDescent="0.2">
      <c r="A396" s="8">
        <v>387</v>
      </c>
      <c r="B396" s="42">
        <v>20957.970215000001</v>
      </c>
      <c r="C396" s="42">
        <v>3895.5860590000002</v>
      </c>
      <c r="D396" s="42">
        <v>0</v>
      </c>
    </row>
    <row r="397" spans="1:4" x14ac:dyDescent="0.2">
      <c r="A397" s="8">
        <v>388</v>
      </c>
      <c r="B397" s="42">
        <v>16659.032470999999</v>
      </c>
      <c r="C397" s="42">
        <v>10079.012085</v>
      </c>
      <c r="D397" s="42">
        <v>3512.190975</v>
      </c>
    </row>
    <row r="398" spans="1:4" x14ac:dyDescent="0.2">
      <c r="A398" s="8">
        <v>389</v>
      </c>
      <c r="B398" s="42">
        <v>14570.408447</v>
      </c>
      <c r="C398" s="42">
        <v>22813.534180000002</v>
      </c>
      <c r="D398" s="42">
        <v>11046.197</v>
      </c>
    </row>
    <row r="399" spans="1:4" x14ac:dyDescent="0.2">
      <c r="A399" s="8">
        <v>390</v>
      </c>
      <c r="B399" s="42">
        <v>12348.215575000002</v>
      </c>
      <c r="C399" s="42">
        <v>33306.760789</v>
      </c>
      <c r="D399" s="42">
        <v>7013.3065999999999</v>
      </c>
    </row>
    <row r="400" spans="1:4" x14ac:dyDescent="0.2">
      <c r="A400" s="8">
        <v>391</v>
      </c>
      <c r="B400" s="42">
        <v>2869.3778829999997</v>
      </c>
      <c r="C400" s="42">
        <v>35314.192532000001</v>
      </c>
      <c r="D400" s="42">
        <v>7688.1086999999998</v>
      </c>
    </row>
    <row r="401" spans="1:4" x14ac:dyDescent="0.2">
      <c r="A401" s="8">
        <v>392</v>
      </c>
      <c r="B401" s="42">
        <v>558.17000700000006</v>
      </c>
      <c r="C401" s="42">
        <v>45015.331515999998</v>
      </c>
      <c r="D401" s="42">
        <v>7751.6427999999996</v>
      </c>
    </row>
    <row r="402" spans="1:4" x14ac:dyDescent="0.2">
      <c r="A402" s="8">
        <v>393</v>
      </c>
      <c r="B402" s="42">
        <v>4536.0747680000004</v>
      </c>
      <c r="C402" s="42">
        <v>39099.816844000001</v>
      </c>
      <c r="D402" s="42">
        <v>16709.052100000001</v>
      </c>
    </row>
    <row r="403" spans="1:4" x14ac:dyDescent="0.2">
      <c r="A403" s="8">
        <v>394</v>
      </c>
      <c r="B403" s="42">
        <v>2138.582351</v>
      </c>
      <c r="C403" s="42">
        <v>35316.554199999999</v>
      </c>
      <c r="D403" s="42">
        <v>17030.7536</v>
      </c>
    </row>
    <row r="404" spans="1:4" x14ac:dyDescent="0.2">
      <c r="A404" s="8">
        <v>395</v>
      </c>
      <c r="B404" s="42">
        <v>0</v>
      </c>
      <c r="C404" s="42">
        <v>33132.769531999998</v>
      </c>
      <c r="D404" s="42">
        <v>16289.9048</v>
      </c>
    </row>
    <row r="405" spans="1:4" x14ac:dyDescent="0.2">
      <c r="A405" s="8">
        <v>396</v>
      </c>
      <c r="B405" s="42">
        <v>35.808349999999997</v>
      </c>
      <c r="C405" s="42">
        <v>36371.1875</v>
      </c>
      <c r="D405" s="42">
        <v>15620.181799999998</v>
      </c>
    </row>
    <row r="406" spans="1:4" x14ac:dyDescent="0.2">
      <c r="A406" s="8">
        <v>397</v>
      </c>
      <c r="B406" s="42">
        <v>1117.4536069999999</v>
      </c>
      <c r="C406" s="42">
        <v>30484.125976000003</v>
      </c>
      <c r="D406" s="42">
        <v>18427.998399999997</v>
      </c>
    </row>
    <row r="407" spans="1:4" x14ac:dyDescent="0.2">
      <c r="A407" s="8">
        <v>398</v>
      </c>
      <c r="B407" s="42">
        <v>19111.721924000001</v>
      </c>
      <c r="C407" s="42">
        <v>26654.653319999998</v>
      </c>
      <c r="D407" s="42">
        <v>19386.8711</v>
      </c>
    </row>
    <row r="408" spans="1:4" x14ac:dyDescent="0.2">
      <c r="A408" s="8">
        <v>399</v>
      </c>
      <c r="B408" s="42">
        <v>29310.002183999997</v>
      </c>
      <c r="C408" s="42">
        <v>28478.643553999998</v>
      </c>
      <c r="D408" s="42">
        <v>20787.274399999998</v>
      </c>
    </row>
    <row r="409" spans="1:4" x14ac:dyDescent="0.2">
      <c r="A409" s="8">
        <v>400</v>
      </c>
      <c r="B409" s="42">
        <v>21492.239745999999</v>
      </c>
      <c r="C409" s="42">
        <v>28048.467284000002</v>
      </c>
      <c r="D409" s="42">
        <v>19663.738299999997</v>
      </c>
    </row>
    <row r="410" spans="1:4" x14ac:dyDescent="0.2">
      <c r="A410" s="8">
        <v>401</v>
      </c>
      <c r="B410" s="42">
        <v>18765.316405999998</v>
      </c>
      <c r="C410" s="42">
        <v>43055.466249999998</v>
      </c>
      <c r="D410" s="42">
        <v>21443.100600000002</v>
      </c>
    </row>
    <row r="411" spans="1:4" x14ac:dyDescent="0.2">
      <c r="A411" s="8">
        <v>402</v>
      </c>
      <c r="B411" s="42">
        <v>20995.808594000002</v>
      </c>
      <c r="C411" s="42">
        <v>45346.553070000002</v>
      </c>
      <c r="D411" s="42">
        <v>21320.095699999998</v>
      </c>
    </row>
    <row r="412" spans="1:4" x14ac:dyDescent="0.2">
      <c r="A412" s="8">
        <v>403</v>
      </c>
      <c r="B412" s="42">
        <v>23295.219237000001</v>
      </c>
      <c r="C412" s="42">
        <v>41522.118883000003</v>
      </c>
      <c r="D412" s="42">
        <v>20587.148499999999</v>
      </c>
    </row>
    <row r="413" spans="1:4" x14ac:dyDescent="0.2">
      <c r="A413" s="8">
        <v>404</v>
      </c>
      <c r="B413" s="42">
        <v>24157.401856</v>
      </c>
      <c r="C413" s="42">
        <v>28595.568361000001</v>
      </c>
      <c r="D413" s="42">
        <v>22049.814399999999</v>
      </c>
    </row>
    <row r="414" spans="1:4" x14ac:dyDescent="0.2">
      <c r="A414" s="8">
        <v>405</v>
      </c>
      <c r="B414" s="42">
        <v>22067.321289</v>
      </c>
      <c r="C414" s="42">
        <v>24249.940918</v>
      </c>
      <c r="D414" s="42">
        <v>17944.377899999999</v>
      </c>
    </row>
    <row r="415" spans="1:4" x14ac:dyDescent="0.2">
      <c r="A415" s="8">
        <v>406</v>
      </c>
      <c r="B415" s="42">
        <v>18414.783202999999</v>
      </c>
      <c r="C415" s="42">
        <v>41573.523610000004</v>
      </c>
      <c r="D415" s="42">
        <v>25377.182700000001</v>
      </c>
    </row>
    <row r="416" spans="1:4" x14ac:dyDescent="0.2">
      <c r="A416" s="8">
        <v>407</v>
      </c>
      <c r="B416" s="42">
        <v>20940.321776999997</v>
      </c>
      <c r="C416" s="42">
        <v>52228.149250000002</v>
      </c>
      <c r="D416" s="42">
        <v>25213.245999999999</v>
      </c>
    </row>
    <row r="417" spans="1:4" x14ac:dyDescent="0.2">
      <c r="A417" s="8">
        <v>408</v>
      </c>
      <c r="B417" s="42">
        <v>20785.127929999999</v>
      </c>
      <c r="C417" s="42">
        <v>71417.180430000008</v>
      </c>
      <c r="D417" s="42">
        <v>24805.413499999999</v>
      </c>
    </row>
    <row r="418" spans="1:4" x14ac:dyDescent="0.2">
      <c r="A418" s="8">
        <v>409</v>
      </c>
      <c r="B418" s="42">
        <v>22481.885741999999</v>
      </c>
      <c r="C418" s="42">
        <v>95816.466</v>
      </c>
      <c r="D418" s="42">
        <v>17269.094500000003</v>
      </c>
    </row>
    <row r="419" spans="1:4" x14ac:dyDescent="0.2">
      <c r="A419" s="8">
        <v>410</v>
      </c>
      <c r="B419" s="42">
        <v>23572.306641000003</v>
      </c>
      <c r="C419" s="42">
        <v>81778.735000000001</v>
      </c>
      <c r="D419" s="42">
        <v>24921.736400000002</v>
      </c>
    </row>
    <row r="420" spans="1:4" x14ac:dyDescent="0.2">
      <c r="A420" s="8">
        <v>411</v>
      </c>
      <c r="B420" s="42">
        <v>23304.606446000002</v>
      </c>
      <c r="C420" s="42">
        <v>77694.453000000009</v>
      </c>
      <c r="D420" s="42">
        <v>27872.618599999998</v>
      </c>
    </row>
    <row r="421" spans="1:4" x14ac:dyDescent="0.2">
      <c r="A421" s="8">
        <v>412</v>
      </c>
      <c r="B421" s="42">
        <v>21320.128906999998</v>
      </c>
      <c r="C421" s="42">
        <v>78027.698999999993</v>
      </c>
      <c r="D421" s="42">
        <v>27636.333500000001</v>
      </c>
    </row>
    <row r="422" spans="1:4" x14ac:dyDescent="0.2">
      <c r="A422" s="8">
        <v>413</v>
      </c>
      <c r="B422" s="42">
        <v>18421.421875</v>
      </c>
      <c r="C422" s="42">
        <v>94717.278000000006</v>
      </c>
      <c r="D422" s="42">
        <v>23246.679700000001</v>
      </c>
    </row>
    <row r="423" spans="1:4" x14ac:dyDescent="0.2">
      <c r="A423" s="8">
        <v>414</v>
      </c>
      <c r="B423" s="42">
        <v>18675.449708</v>
      </c>
      <c r="C423" s="42">
        <v>88126.372000000003</v>
      </c>
      <c r="D423" s="42">
        <v>20762.4575</v>
      </c>
    </row>
    <row r="424" spans="1:4" x14ac:dyDescent="0.2">
      <c r="A424" s="8">
        <v>415</v>
      </c>
      <c r="B424" s="42">
        <v>20648.851073999998</v>
      </c>
      <c r="C424" s="42">
        <v>90314.296999999991</v>
      </c>
      <c r="D424" s="42">
        <v>18893.377899999999</v>
      </c>
    </row>
    <row r="425" spans="1:4" x14ac:dyDescent="0.2">
      <c r="A425" s="8">
        <v>416</v>
      </c>
      <c r="B425" s="42">
        <v>19366.113280999998</v>
      </c>
      <c r="C425" s="42">
        <v>99897.06</v>
      </c>
      <c r="D425" s="42">
        <v>17134.783200000002</v>
      </c>
    </row>
    <row r="426" spans="1:4" x14ac:dyDescent="0.2">
      <c r="A426" s="8">
        <v>417</v>
      </c>
      <c r="B426" s="42">
        <v>18190.123534999999</v>
      </c>
      <c r="C426" s="42">
        <v>76185.66575</v>
      </c>
      <c r="D426" s="42">
        <v>19070.197800000002</v>
      </c>
    </row>
    <row r="427" spans="1:4" x14ac:dyDescent="0.2">
      <c r="A427" s="8">
        <v>418</v>
      </c>
      <c r="B427" s="42">
        <v>18188.558594000002</v>
      </c>
      <c r="C427" s="42">
        <v>63599.045000000006</v>
      </c>
      <c r="D427" s="42">
        <v>12521.221200000002</v>
      </c>
    </row>
    <row r="428" spans="1:4" x14ac:dyDescent="0.2">
      <c r="A428" s="8">
        <v>419</v>
      </c>
      <c r="B428" s="42">
        <v>18265.704101000003</v>
      </c>
      <c r="C428" s="42">
        <v>37169.680335999998</v>
      </c>
      <c r="D428" s="42">
        <v>7946.1839</v>
      </c>
    </row>
    <row r="429" spans="1:4" x14ac:dyDescent="0.2">
      <c r="A429" s="8">
        <v>420</v>
      </c>
      <c r="B429" s="42">
        <v>7623.1076649999995</v>
      </c>
      <c r="C429" s="42">
        <v>49564.150999999998</v>
      </c>
      <c r="D429" s="42">
        <v>5135.8347710000007</v>
      </c>
    </row>
    <row r="430" spans="1:4" x14ac:dyDescent="0.2">
      <c r="A430" s="8">
        <v>421</v>
      </c>
      <c r="B430" s="42">
        <v>16399.684570999998</v>
      </c>
      <c r="C430" s="42">
        <v>39583.373483999996</v>
      </c>
      <c r="D430" s="42">
        <v>3640.5016469999996</v>
      </c>
    </row>
    <row r="431" spans="1:4" x14ac:dyDescent="0.2">
      <c r="A431" s="8">
        <v>422</v>
      </c>
      <c r="B431" s="42">
        <v>54801.675766</v>
      </c>
      <c r="C431" s="42">
        <v>34309.720215000001</v>
      </c>
      <c r="D431" s="42">
        <v>3158.450257</v>
      </c>
    </row>
    <row r="432" spans="1:4" x14ac:dyDescent="0.2">
      <c r="A432" s="8">
        <v>423</v>
      </c>
      <c r="B432" s="42">
        <v>88635.093999999997</v>
      </c>
      <c r="C432" s="42">
        <v>27079.036622</v>
      </c>
      <c r="D432" s="42">
        <v>2381.3096920000003</v>
      </c>
    </row>
    <row r="433" spans="1:4" x14ac:dyDescent="0.2">
      <c r="A433" s="8">
        <v>424</v>
      </c>
      <c r="B433" s="42">
        <v>70183.614999999991</v>
      </c>
      <c r="C433" s="42">
        <v>24474.451172000001</v>
      </c>
      <c r="D433" s="42">
        <v>2186.665649</v>
      </c>
    </row>
    <row r="434" spans="1:4" x14ac:dyDescent="0.2">
      <c r="A434" s="8">
        <v>425</v>
      </c>
      <c r="B434" s="42">
        <v>78497.14499999999</v>
      </c>
      <c r="C434" s="42">
        <v>29606.330077999999</v>
      </c>
      <c r="D434" s="42">
        <v>1993.1869509999999</v>
      </c>
    </row>
    <row r="435" spans="1:4" x14ac:dyDescent="0.2">
      <c r="A435" s="8">
        <v>426</v>
      </c>
      <c r="B435" s="42">
        <v>149600.52300000002</v>
      </c>
      <c r="C435" s="42">
        <v>34638.762194999996</v>
      </c>
      <c r="D435" s="42">
        <v>4730.3638279999996</v>
      </c>
    </row>
    <row r="436" spans="1:4" x14ac:dyDescent="0.2">
      <c r="A436" s="8">
        <v>427</v>
      </c>
      <c r="B436" s="42">
        <v>158820.70699999999</v>
      </c>
      <c r="C436" s="42">
        <v>43182.140820000001</v>
      </c>
      <c r="D436" s="42">
        <v>5722.3733000000002</v>
      </c>
    </row>
    <row r="437" spans="1:4" x14ac:dyDescent="0.2">
      <c r="A437" s="8">
        <v>428</v>
      </c>
      <c r="B437" s="42">
        <v>151061.514</v>
      </c>
      <c r="C437" s="42">
        <v>33286.896972999995</v>
      </c>
      <c r="D437" s="42">
        <v>8851.6970000000001</v>
      </c>
    </row>
    <row r="438" spans="1:4" x14ac:dyDescent="0.2">
      <c r="A438" s="8">
        <v>429</v>
      </c>
      <c r="B438" s="42">
        <v>136204.64799999999</v>
      </c>
      <c r="C438" s="42">
        <v>31759.219237999998</v>
      </c>
      <c r="D438" s="42">
        <v>12757.913199999999</v>
      </c>
    </row>
    <row r="439" spans="1:4" x14ac:dyDescent="0.2">
      <c r="A439" s="8">
        <v>430</v>
      </c>
      <c r="B439" s="42">
        <v>129165.139</v>
      </c>
      <c r="C439" s="42">
        <v>36143.118165</v>
      </c>
      <c r="D439" s="42">
        <v>16401.474399999999</v>
      </c>
    </row>
    <row r="440" spans="1:4" x14ac:dyDescent="0.2">
      <c r="A440" s="8">
        <v>431</v>
      </c>
      <c r="B440" s="42">
        <v>90021.75</v>
      </c>
      <c r="C440" s="42">
        <v>32829.822753999993</v>
      </c>
      <c r="D440" s="42">
        <v>16545.192200000001</v>
      </c>
    </row>
    <row r="441" spans="1:4" x14ac:dyDescent="0.2">
      <c r="A441" s="8">
        <v>432</v>
      </c>
      <c r="B441" s="42">
        <v>65581.34599999999</v>
      </c>
      <c r="C441" s="42">
        <v>28062.03125</v>
      </c>
      <c r="D441" s="42">
        <v>19239.227500000001</v>
      </c>
    </row>
    <row r="442" spans="1:4" x14ac:dyDescent="0.2">
      <c r="A442" s="8">
        <v>433</v>
      </c>
      <c r="B442" s="42">
        <v>30352.774613999998</v>
      </c>
      <c r="C442" s="42">
        <v>16927.126464000001</v>
      </c>
      <c r="D442" s="42">
        <v>20288.294399999999</v>
      </c>
    </row>
    <row r="443" spans="1:4" x14ac:dyDescent="0.2">
      <c r="A443" s="8">
        <v>434</v>
      </c>
      <c r="B443" s="42">
        <v>32083.204922000001</v>
      </c>
      <c r="C443" s="42">
        <v>17098.017334</v>
      </c>
      <c r="D443" s="42">
        <v>15519.918900000001</v>
      </c>
    </row>
    <row r="444" spans="1:4" x14ac:dyDescent="0.2">
      <c r="A444" s="8">
        <v>435</v>
      </c>
      <c r="B444" s="42">
        <v>6269.9093929999999</v>
      </c>
      <c r="C444" s="42">
        <v>19740.045898</v>
      </c>
      <c r="D444" s="42">
        <v>12865.424299999999</v>
      </c>
    </row>
    <row r="445" spans="1:4" x14ac:dyDescent="0.2">
      <c r="A445" s="8">
        <v>436</v>
      </c>
      <c r="B445" s="42">
        <v>682.14952799999992</v>
      </c>
      <c r="C445" s="42">
        <v>29347.379882999998</v>
      </c>
      <c r="D445" s="42">
        <v>5211.4634999999998</v>
      </c>
    </row>
    <row r="446" spans="1:4" x14ac:dyDescent="0.2">
      <c r="A446" s="8">
        <v>437</v>
      </c>
      <c r="B446" s="42">
        <v>162.65102399999998</v>
      </c>
      <c r="C446" s="42">
        <v>16683.204100999999</v>
      </c>
      <c r="D446" s="42">
        <v>8581.5275000000001</v>
      </c>
    </row>
    <row r="447" spans="1:4" x14ac:dyDescent="0.2">
      <c r="A447" s="8">
        <v>438</v>
      </c>
      <c r="B447" s="42">
        <v>5.1686519999999998</v>
      </c>
      <c r="C447" s="42">
        <v>7711.3005370000001</v>
      </c>
      <c r="D447" s="42">
        <v>5284.0828000000001</v>
      </c>
    </row>
    <row r="448" spans="1:4" x14ac:dyDescent="0.2">
      <c r="A448" s="8">
        <v>439</v>
      </c>
      <c r="B448" s="42">
        <v>4.2805000000000003E-2</v>
      </c>
      <c r="C448" s="42">
        <v>8681.771850000001</v>
      </c>
      <c r="D448" s="42">
        <v>10694.814200000001</v>
      </c>
    </row>
    <row r="449" spans="1:4" x14ac:dyDescent="0.2">
      <c r="A449" s="8">
        <v>440</v>
      </c>
      <c r="B449" s="42">
        <v>2509.6015469999998</v>
      </c>
      <c r="C449" s="42">
        <v>10041.691284</v>
      </c>
      <c r="D449" s="42">
        <v>5649.8634029999994</v>
      </c>
    </row>
    <row r="450" spans="1:4" x14ac:dyDescent="0.2">
      <c r="A450" s="8">
        <v>441</v>
      </c>
      <c r="B450" s="42">
        <v>1600.4542690000001</v>
      </c>
      <c r="C450" s="42">
        <v>2294.3957829999999</v>
      </c>
      <c r="D450" s="42">
        <v>6988.0825000000004</v>
      </c>
    </row>
    <row r="451" spans="1:4" x14ac:dyDescent="0.2">
      <c r="A451" s="8">
        <v>442</v>
      </c>
      <c r="B451" s="42">
        <v>0</v>
      </c>
      <c r="C451" s="42">
        <v>105.20116400000001</v>
      </c>
      <c r="D451" s="42">
        <v>3596.361359</v>
      </c>
    </row>
    <row r="452" spans="1:4" x14ac:dyDescent="0.2">
      <c r="A452" s="8">
        <v>443</v>
      </c>
      <c r="B452" s="42">
        <v>457.23858300000001</v>
      </c>
      <c r="C452" s="42">
        <v>0</v>
      </c>
      <c r="D452" s="42">
        <v>1822.9554290000001</v>
      </c>
    </row>
    <row r="453" spans="1:4" x14ac:dyDescent="0.2">
      <c r="A453" s="8">
        <v>444</v>
      </c>
      <c r="B453" s="42">
        <v>420.07633700000002</v>
      </c>
      <c r="C453" s="42">
        <v>0</v>
      </c>
      <c r="D453" s="42">
        <v>639.80189499999994</v>
      </c>
    </row>
    <row r="454" spans="1:4" x14ac:dyDescent="0.2">
      <c r="A454" s="8">
        <v>445</v>
      </c>
      <c r="B454" s="42">
        <v>0</v>
      </c>
      <c r="C454" s="42">
        <v>0</v>
      </c>
      <c r="D454" s="42">
        <v>192.101675</v>
      </c>
    </row>
    <row r="455" spans="1:4" x14ac:dyDescent="0.2">
      <c r="A455" s="8">
        <v>446</v>
      </c>
      <c r="B455" s="42">
        <v>6.9482879999999998</v>
      </c>
      <c r="C455" s="42">
        <v>0</v>
      </c>
      <c r="D455" s="42">
        <v>58.100218999999996</v>
      </c>
    </row>
    <row r="456" spans="1:4" x14ac:dyDescent="0.2">
      <c r="A456" s="8">
        <v>447</v>
      </c>
      <c r="B456" s="42">
        <v>666.45640400000002</v>
      </c>
      <c r="C456" s="42">
        <v>0</v>
      </c>
      <c r="D456" s="42">
        <v>11.398189999999998</v>
      </c>
    </row>
    <row r="457" spans="1:4" x14ac:dyDescent="0.2">
      <c r="A457" s="8">
        <v>448</v>
      </c>
      <c r="B457" s="42">
        <v>7323.9097290000009</v>
      </c>
      <c r="C457" s="42">
        <v>0</v>
      </c>
      <c r="D457" s="42">
        <v>0</v>
      </c>
    </row>
    <row r="458" spans="1:4" x14ac:dyDescent="0.2">
      <c r="A458" s="8">
        <v>449</v>
      </c>
      <c r="B458" s="42">
        <v>31051.091831999998</v>
      </c>
      <c r="C458" s="42">
        <v>865.65020700000002</v>
      </c>
      <c r="D458" s="42">
        <v>0</v>
      </c>
    </row>
    <row r="459" spans="1:4" x14ac:dyDescent="0.2">
      <c r="A459" s="8">
        <v>450</v>
      </c>
      <c r="B459" s="42">
        <v>55072.84599999999</v>
      </c>
      <c r="C459" s="42">
        <v>5.2546249999999999</v>
      </c>
      <c r="D459" s="42">
        <v>0</v>
      </c>
    </row>
    <row r="460" spans="1:4" x14ac:dyDescent="0.2">
      <c r="A460" s="8">
        <v>451</v>
      </c>
      <c r="B460" s="42">
        <v>52982.540570000005</v>
      </c>
      <c r="C460" s="42">
        <v>0</v>
      </c>
      <c r="D460" s="42">
        <v>0</v>
      </c>
    </row>
    <row r="461" spans="1:4" x14ac:dyDescent="0.2">
      <c r="A461" s="8">
        <v>452</v>
      </c>
      <c r="B461" s="42">
        <v>35299.975863</v>
      </c>
      <c r="C461" s="42">
        <v>0</v>
      </c>
      <c r="D461" s="42">
        <v>10.273823</v>
      </c>
    </row>
    <row r="462" spans="1:4" x14ac:dyDescent="0.2">
      <c r="A462" s="8">
        <v>453</v>
      </c>
      <c r="B462" s="42">
        <v>34186.543456999992</v>
      </c>
      <c r="C462" s="42">
        <v>0.100256</v>
      </c>
      <c r="D462" s="42">
        <v>1539.1383530000001</v>
      </c>
    </row>
    <row r="463" spans="1:4" x14ac:dyDescent="0.2">
      <c r="A463" s="8">
        <v>454</v>
      </c>
      <c r="B463" s="42">
        <v>14023.571778</v>
      </c>
      <c r="C463" s="42">
        <v>565.08667000000003</v>
      </c>
      <c r="D463" s="42">
        <v>7371.6058999999996</v>
      </c>
    </row>
    <row r="464" spans="1:4" x14ac:dyDescent="0.2">
      <c r="A464" s="8">
        <v>455</v>
      </c>
      <c r="B464" s="42">
        <v>3354.2109380000002</v>
      </c>
      <c r="C464" s="42">
        <v>0</v>
      </c>
      <c r="D464" s="42">
        <v>10644.8472</v>
      </c>
    </row>
    <row r="465" spans="1:4" x14ac:dyDescent="0.2">
      <c r="A465" s="8">
        <v>456</v>
      </c>
      <c r="B465" s="42">
        <v>1093.789303</v>
      </c>
      <c r="C465" s="42">
        <v>179.40897899999999</v>
      </c>
      <c r="D465" s="42">
        <v>8993.6919999999991</v>
      </c>
    </row>
    <row r="466" spans="1:4" x14ac:dyDescent="0.2">
      <c r="A466" s="8">
        <v>457</v>
      </c>
      <c r="B466" s="42">
        <v>1161.9038860000001</v>
      </c>
      <c r="C466" s="42">
        <v>3219.7685550000001</v>
      </c>
      <c r="D466" s="42">
        <v>9357.7854000000007</v>
      </c>
    </row>
    <row r="467" spans="1:4" x14ac:dyDescent="0.2">
      <c r="A467" s="8">
        <v>458</v>
      </c>
      <c r="B467" s="42">
        <v>372.18607200000002</v>
      </c>
      <c r="C467" s="42">
        <v>12314.666869000001</v>
      </c>
      <c r="D467" s="42">
        <v>4032.8147589999999</v>
      </c>
    </row>
    <row r="468" spans="1:4" x14ac:dyDescent="0.2">
      <c r="A468" s="8">
        <v>459</v>
      </c>
      <c r="B468" s="42">
        <v>201.82242000000002</v>
      </c>
      <c r="C468" s="42">
        <v>19217.077636000002</v>
      </c>
      <c r="D468" s="42">
        <v>1198.205097</v>
      </c>
    </row>
    <row r="469" spans="1:4" x14ac:dyDescent="0.2">
      <c r="A469" s="8">
        <v>460</v>
      </c>
      <c r="B469" s="42">
        <v>373.17335099999997</v>
      </c>
      <c r="C469" s="42">
        <v>11396.952393</v>
      </c>
      <c r="D469" s="42">
        <v>59.084217000000002</v>
      </c>
    </row>
    <row r="470" spans="1:4" x14ac:dyDescent="0.2">
      <c r="A470" s="8">
        <v>461</v>
      </c>
      <c r="B470" s="42">
        <v>257.09078199999999</v>
      </c>
      <c r="C470" s="42">
        <v>7287.377868999999</v>
      </c>
      <c r="D470" s="42">
        <v>0</v>
      </c>
    </row>
    <row r="471" spans="1:4" x14ac:dyDescent="0.2">
      <c r="A471" s="8">
        <v>462</v>
      </c>
      <c r="B471" s="42">
        <v>7612.0515759999998</v>
      </c>
      <c r="C471" s="42">
        <v>31460.891202999999</v>
      </c>
      <c r="D471" s="42">
        <v>2.0123349999999998</v>
      </c>
    </row>
    <row r="472" spans="1:4" x14ac:dyDescent="0.2">
      <c r="A472" s="8">
        <v>463</v>
      </c>
      <c r="B472" s="42">
        <v>8382.809204000001</v>
      </c>
      <c r="C472" s="42">
        <v>55534.798819999996</v>
      </c>
      <c r="D472" s="42">
        <v>16.872795</v>
      </c>
    </row>
    <row r="473" spans="1:4" x14ac:dyDescent="0.2">
      <c r="A473" s="8">
        <v>464</v>
      </c>
      <c r="B473" s="42">
        <v>13192.246703000001</v>
      </c>
      <c r="C473" s="42">
        <v>34575.985839999994</v>
      </c>
      <c r="D473" s="42">
        <v>322.21667500000001</v>
      </c>
    </row>
    <row r="474" spans="1:4" x14ac:dyDescent="0.2">
      <c r="A474" s="8">
        <v>465</v>
      </c>
      <c r="B474" s="42">
        <v>21905.332031000002</v>
      </c>
      <c r="C474" s="42">
        <v>25200.072753999997</v>
      </c>
      <c r="D474" s="42">
        <v>96.588745000000003</v>
      </c>
    </row>
    <row r="475" spans="1:4" x14ac:dyDescent="0.2">
      <c r="A475" s="8">
        <v>466</v>
      </c>
      <c r="B475" s="42">
        <v>21432.286132000001</v>
      </c>
      <c r="C475" s="42">
        <v>23209.320313</v>
      </c>
      <c r="D475" s="42">
        <v>0</v>
      </c>
    </row>
    <row r="476" spans="1:4" x14ac:dyDescent="0.2">
      <c r="A476" s="8">
        <v>467</v>
      </c>
      <c r="B476" s="42">
        <v>7788.0144040000005</v>
      </c>
      <c r="C476" s="42">
        <v>12444.054809000001</v>
      </c>
      <c r="D476" s="42">
        <v>0</v>
      </c>
    </row>
    <row r="477" spans="1:4" x14ac:dyDescent="0.2">
      <c r="A477" s="8">
        <v>468</v>
      </c>
      <c r="B477" s="42">
        <v>1679.4003760000001</v>
      </c>
      <c r="C477" s="42">
        <v>18522.908692000001</v>
      </c>
      <c r="D477" s="42">
        <v>0</v>
      </c>
    </row>
    <row r="478" spans="1:4" x14ac:dyDescent="0.2">
      <c r="A478" s="8">
        <v>469</v>
      </c>
      <c r="B478" s="42">
        <v>0</v>
      </c>
      <c r="C478" s="42">
        <v>14162.306885</v>
      </c>
      <c r="D478" s="42">
        <v>0</v>
      </c>
    </row>
    <row r="479" spans="1:4" x14ac:dyDescent="0.2">
      <c r="A479" s="8">
        <v>470</v>
      </c>
      <c r="B479" s="42">
        <v>0</v>
      </c>
      <c r="C479" s="42">
        <v>20370.690429000002</v>
      </c>
      <c r="D479" s="42">
        <v>0</v>
      </c>
    </row>
    <row r="480" spans="1:4" x14ac:dyDescent="0.2">
      <c r="A480" s="8">
        <v>471</v>
      </c>
      <c r="B480" s="42">
        <v>2723.5326100000002</v>
      </c>
      <c r="C480" s="42">
        <v>16930.919433999999</v>
      </c>
      <c r="D480" s="42">
        <v>191.55210500000001</v>
      </c>
    </row>
    <row r="481" spans="1:4" x14ac:dyDescent="0.2">
      <c r="A481" s="8">
        <v>472</v>
      </c>
      <c r="B481" s="42">
        <v>10499.269165</v>
      </c>
      <c r="C481" s="42">
        <v>32939.062012000002</v>
      </c>
      <c r="D481" s="42">
        <v>2701.1522519999999</v>
      </c>
    </row>
    <row r="482" spans="1:4" x14ac:dyDescent="0.2">
      <c r="A482" s="8">
        <v>473</v>
      </c>
      <c r="B482" s="42">
        <v>16312.628906000002</v>
      </c>
      <c r="C482" s="42">
        <v>20529.770019</v>
      </c>
      <c r="D482" s="42">
        <v>4830.1159000000007</v>
      </c>
    </row>
    <row r="483" spans="1:4" x14ac:dyDescent="0.2">
      <c r="A483" s="8">
        <v>474</v>
      </c>
      <c r="B483" s="42">
        <v>17109.573242999999</v>
      </c>
      <c r="C483" s="42">
        <v>19304.021972999999</v>
      </c>
      <c r="D483" s="42">
        <v>7792.9267</v>
      </c>
    </row>
    <row r="484" spans="1:4" x14ac:dyDescent="0.2">
      <c r="A484" s="8">
        <v>475</v>
      </c>
      <c r="B484" s="42">
        <v>19879.258789</v>
      </c>
      <c r="C484" s="42">
        <v>67173.678132999994</v>
      </c>
      <c r="D484" s="42">
        <v>14152.4946</v>
      </c>
    </row>
    <row r="485" spans="1:4" x14ac:dyDescent="0.2">
      <c r="A485" s="8">
        <v>476</v>
      </c>
      <c r="B485" s="42">
        <v>21467.160645</v>
      </c>
      <c r="C485" s="42">
        <v>106971.728</v>
      </c>
      <c r="D485" s="42">
        <v>9698.0411330000006</v>
      </c>
    </row>
    <row r="486" spans="1:4" x14ac:dyDescent="0.2">
      <c r="A486" s="8">
        <v>477</v>
      </c>
      <c r="B486" s="42">
        <v>27692.506347999999</v>
      </c>
      <c r="C486" s="42">
        <v>113213.57400000001</v>
      </c>
      <c r="D486" s="42">
        <v>10632.278200000001</v>
      </c>
    </row>
    <row r="487" spans="1:4" x14ac:dyDescent="0.2">
      <c r="A487" s="8">
        <v>478</v>
      </c>
      <c r="B487" s="42">
        <v>36607.953125</v>
      </c>
      <c r="C487" s="42">
        <v>92921.632500000007</v>
      </c>
      <c r="D487" s="42">
        <v>9136.5241999999998</v>
      </c>
    </row>
    <row r="488" spans="1:4" x14ac:dyDescent="0.2">
      <c r="A488" s="8">
        <v>479</v>
      </c>
      <c r="B488" s="42">
        <v>48905.001819999998</v>
      </c>
      <c r="C488" s="42">
        <v>116065.30499999999</v>
      </c>
      <c r="D488" s="42">
        <v>6223.5803999999989</v>
      </c>
    </row>
    <row r="489" spans="1:4" x14ac:dyDescent="0.2">
      <c r="A489" s="8">
        <v>480</v>
      </c>
      <c r="B489" s="42">
        <v>55335.533000000003</v>
      </c>
      <c r="C489" s="42">
        <v>66061.513999999996</v>
      </c>
      <c r="D489" s="42">
        <v>3403.4590779999999</v>
      </c>
    </row>
    <row r="490" spans="1:4" x14ac:dyDescent="0.2">
      <c r="A490" s="8">
        <v>481</v>
      </c>
      <c r="B490" s="42">
        <v>56275.958140000002</v>
      </c>
      <c r="C490" s="42">
        <v>58187.957999999999</v>
      </c>
      <c r="D490" s="42">
        <v>5036.4328999999998</v>
      </c>
    </row>
    <row r="491" spans="1:4" x14ac:dyDescent="0.2">
      <c r="A491" s="8">
        <v>482</v>
      </c>
      <c r="B491" s="42">
        <v>27461.691894000003</v>
      </c>
      <c r="C491" s="42">
        <v>69431.007929999992</v>
      </c>
      <c r="D491" s="42">
        <v>5410.1846999999998</v>
      </c>
    </row>
    <row r="492" spans="1:4" x14ac:dyDescent="0.2">
      <c r="A492" s="8">
        <v>483</v>
      </c>
      <c r="B492" s="42">
        <v>32103.845374</v>
      </c>
      <c r="C492" s="42">
        <v>89305.671249999999</v>
      </c>
      <c r="D492" s="42">
        <v>5337.7203</v>
      </c>
    </row>
    <row r="493" spans="1:4" x14ac:dyDescent="0.2">
      <c r="A493" s="8">
        <v>484</v>
      </c>
      <c r="B493" s="42">
        <v>46188.194680000001</v>
      </c>
      <c r="C493" s="42">
        <v>73043.138999999996</v>
      </c>
      <c r="D493" s="42">
        <v>2052.9168709999999</v>
      </c>
    </row>
    <row r="494" spans="1:4" x14ac:dyDescent="0.2">
      <c r="A494" s="8">
        <v>485</v>
      </c>
      <c r="B494" s="42">
        <v>34877.166991999999</v>
      </c>
      <c r="C494" s="42">
        <v>52055.638000000006</v>
      </c>
      <c r="D494" s="42">
        <v>1681.6701670000002</v>
      </c>
    </row>
    <row r="495" spans="1:4" x14ac:dyDescent="0.2">
      <c r="A495" s="8">
        <v>486</v>
      </c>
      <c r="B495" s="42">
        <v>16229.320313000002</v>
      </c>
      <c r="C495" s="42">
        <v>49661.885445</v>
      </c>
      <c r="D495" s="42">
        <v>1423.0151209999999</v>
      </c>
    </row>
    <row r="496" spans="1:4" x14ac:dyDescent="0.2">
      <c r="A496" s="8">
        <v>487</v>
      </c>
      <c r="B496" s="42">
        <v>1149.4782869999999</v>
      </c>
      <c r="C496" s="42">
        <v>32008.963867000002</v>
      </c>
      <c r="D496" s="42">
        <v>2607.5104059999999</v>
      </c>
    </row>
    <row r="497" spans="1:4" x14ac:dyDescent="0.2">
      <c r="A497" s="8">
        <v>488</v>
      </c>
      <c r="B497" s="42">
        <v>1318.1509080000001</v>
      </c>
      <c r="C497" s="42">
        <v>40188.911711000001</v>
      </c>
      <c r="D497" s="42">
        <v>5301.8010379999996</v>
      </c>
    </row>
    <row r="498" spans="1:4" x14ac:dyDescent="0.2">
      <c r="A498" s="8">
        <v>489</v>
      </c>
      <c r="B498" s="42">
        <v>1748.3024520000001</v>
      </c>
      <c r="C498" s="42">
        <v>40648.743656000006</v>
      </c>
      <c r="D498" s="42">
        <v>5375.4045999999998</v>
      </c>
    </row>
    <row r="499" spans="1:4" x14ac:dyDescent="0.2">
      <c r="A499" s="8">
        <v>490</v>
      </c>
      <c r="B499" s="42">
        <v>9.8416350000000019</v>
      </c>
      <c r="C499" s="42">
        <v>18611.504394000003</v>
      </c>
      <c r="D499" s="42">
        <v>939.45753500000001</v>
      </c>
    </row>
    <row r="500" spans="1:4" x14ac:dyDescent="0.2">
      <c r="A500" s="8">
        <v>491</v>
      </c>
      <c r="B500" s="42">
        <v>697.24214900000004</v>
      </c>
      <c r="C500" s="42">
        <v>10203.591673999999</v>
      </c>
      <c r="D500" s="42">
        <v>1730.421081</v>
      </c>
    </row>
    <row r="501" spans="1:4" x14ac:dyDescent="0.2">
      <c r="A501" s="8">
        <v>492</v>
      </c>
      <c r="B501" s="42">
        <v>6916.2075199999999</v>
      </c>
      <c r="C501" s="42">
        <v>2613.0364070000001</v>
      </c>
      <c r="D501" s="42">
        <v>1421.26477</v>
      </c>
    </row>
    <row r="502" spans="1:4" x14ac:dyDescent="0.2">
      <c r="A502" s="8">
        <v>493</v>
      </c>
      <c r="B502" s="42">
        <v>18535.310058000003</v>
      </c>
      <c r="C502" s="42">
        <v>518.78107</v>
      </c>
      <c r="D502" s="42">
        <v>356.99733199999997</v>
      </c>
    </row>
    <row r="503" spans="1:4" x14ac:dyDescent="0.2">
      <c r="A503" s="8">
        <v>494</v>
      </c>
      <c r="B503" s="42">
        <v>36550.57129</v>
      </c>
      <c r="C503" s="42">
        <v>3655.1378169999998</v>
      </c>
      <c r="D503" s="42">
        <v>0.44382199999999999</v>
      </c>
    </row>
    <row r="504" spans="1:4" x14ac:dyDescent="0.2">
      <c r="A504" s="8">
        <v>495</v>
      </c>
      <c r="B504" s="42">
        <v>41710.109324999998</v>
      </c>
      <c r="C504" s="42">
        <v>62274.607000000004</v>
      </c>
      <c r="D504" s="42">
        <v>503.38480099999998</v>
      </c>
    </row>
    <row r="505" spans="1:4" x14ac:dyDescent="0.2">
      <c r="A505" s="8">
        <v>496</v>
      </c>
      <c r="B505" s="42">
        <v>56318.382180000001</v>
      </c>
      <c r="C505" s="42">
        <v>69539.257249999995</v>
      </c>
      <c r="D505" s="42">
        <v>122.595733</v>
      </c>
    </row>
    <row r="506" spans="1:4" x14ac:dyDescent="0.2">
      <c r="A506" s="8">
        <v>497</v>
      </c>
      <c r="B506" s="42">
        <v>53574.611000000004</v>
      </c>
      <c r="C506" s="42">
        <v>94099.508000000002</v>
      </c>
      <c r="D506" s="42">
        <v>335.72056699999996</v>
      </c>
    </row>
    <row r="507" spans="1:4" x14ac:dyDescent="0.2">
      <c r="A507" s="8">
        <v>498</v>
      </c>
      <c r="B507" s="42">
        <v>106262.23174999999</v>
      </c>
      <c r="C507" s="42">
        <v>100696.42449999999</v>
      </c>
      <c r="D507" s="42">
        <v>6601.5599560000001</v>
      </c>
    </row>
    <row r="508" spans="1:4" x14ac:dyDescent="0.2">
      <c r="A508" s="8">
        <v>499</v>
      </c>
      <c r="B508" s="42">
        <v>157659.78100000002</v>
      </c>
      <c r="C508" s="42">
        <v>83678.607000000004</v>
      </c>
      <c r="D508" s="42">
        <v>10835.904600000002</v>
      </c>
    </row>
    <row r="509" spans="1:4" x14ac:dyDescent="0.2">
      <c r="A509" s="8">
        <v>500</v>
      </c>
      <c r="B509" s="42">
        <v>167613.56675</v>
      </c>
      <c r="C509" s="42">
        <v>71902.161000000007</v>
      </c>
      <c r="D509" s="42">
        <v>11757.5851</v>
      </c>
    </row>
    <row r="510" spans="1:4" x14ac:dyDescent="0.2">
      <c r="A510" s="8">
        <v>501</v>
      </c>
      <c r="B510" s="42">
        <v>166525.364</v>
      </c>
      <c r="C510" s="42">
        <v>34585.204101000003</v>
      </c>
      <c r="D510" s="42">
        <v>11229.931199999999</v>
      </c>
    </row>
    <row r="511" spans="1:4" x14ac:dyDescent="0.2">
      <c r="A511" s="8">
        <v>502</v>
      </c>
      <c r="B511" s="42">
        <v>159130.5275</v>
      </c>
      <c r="C511" s="42">
        <v>31491.3125</v>
      </c>
      <c r="D511" s="42">
        <v>12327.338800000001</v>
      </c>
    </row>
    <row r="512" spans="1:4" x14ac:dyDescent="0.2">
      <c r="A512" s="8">
        <v>503</v>
      </c>
      <c r="B512" s="42">
        <v>145578.40974999999</v>
      </c>
      <c r="C512" s="42">
        <v>20270.971436</v>
      </c>
      <c r="D512" s="42">
        <v>14357.5931</v>
      </c>
    </row>
    <row r="513" spans="1:4" x14ac:dyDescent="0.2">
      <c r="A513" s="8">
        <v>504</v>
      </c>
      <c r="B513" s="42">
        <v>112674.255</v>
      </c>
      <c r="C513" s="42">
        <v>6140.8713900000002</v>
      </c>
      <c r="D513" s="42">
        <v>14377.8264</v>
      </c>
    </row>
    <row r="514" spans="1:4" x14ac:dyDescent="0.2">
      <c r="A514" s="8">
        <v>505</v>
      </c>
      <c r="B514" s="42">
        <v>96982.257499999992</v>
      </c>
      <c r="C514" s="42">
        <v>0</v>
      </c>
      <c r="D514" s="42">
        <v>14147.049500000001</v>
      </c>
    </row>
    <row r="515" spans="1:4" x14ac:dyDescent="0.2">
      <c r="A515" s="8">
        <v>506</v>
      </c>
      <c r="B515" s="42">
        <v>93763.699000000008</v>
      </c>
      <c r="C515" s="42">
        <v>0</v>
      </c>
      <c r="D515" s="42">
        <v>16795.4944</v>
      </c>
    </row>
    <row r="516" spans="1:4" x14ac:dyDescent="0.2">
      <c r="A516" s="8">
        <v>507</v>
      </c>
      <c r="B516" s="42">
        <v>94074.510249999992</v>
      </c>
      <c r="C516" s="42">
        <v>1.0378E-2</v>
      </c>
      <c r="D516" s="42">
        <v>18512.8469</v>
      </c>
    </row>
    <row r="517" spans="1:4" x14ac:dyDescent="0.2">
      <c r="A517" s="8">
        <v>508</v>
      </c>
      <c r="B517" s="42">
        <v>55652.233452999993</v>
      </c>
      <c r="C517" s="42">
        <v>1850.2328639999998</v>
      </c>
      <c r="D517" s="42">
        <v>11995.2852</v>
      </c>
    </row>
    <row r="518" spans="1:4" x14ac:dyDescent="0.2">
      <c r="A518" s="8">
        <v>509</v>
      </c>
      <c r="B518" s="42">
        <v>42772.360210999999</v>
      </c>
      <c r="C518" s="42">
        <v>3937.6133410000002</v>
      </c>
      <c r="D518" s="42">
        <v>10960.5298</v>
      </c>
    </row>
    <row r="519" spans="1:4" x14ac:dyDescent="0.2">
      <c r="A519" s="8">
        <v>510</v>
      </c>
      <c r="B519" s="42">
        <v>65125.968999999997</v>
      </c>
      <c r="C519" s="42">
        <v>9003.1113289999994</v>
      </c>
      <c r="D519" s="42">
        <v>18814.934999999998</v>
      </c>
    </row>
    <row r="520" spans="1:4" x14ac:dyDescent="0.2">
      <c r="A520" s="8">
        <v>511</v>
      </c>
      <c r="B520" s="42">
        <v>73422.827499999999</v>
      </c>
      <c r="C520" s="42">
        <v>20288.790527000001</v>
      </c>
      <c r="D520" s="42">
        <v>22676.295900000001</v>
      </c>
    </row>
    <row r="521" spans="1:4" x14ac:dyDescent="0.2">
      <c r="A521" s="8">
        <v>512</v>
      </c>
      <c r="B521" s="42">
        <v>48876.350124999997</v>
      </c>
      <c r="C521" s="42">
        <v>32057.028355000002</v>
      </c>
      <c r="D521" s="42">
        <v>16484.923600000002</v>
      </c>
    </row>
    <row r="522" spans="1:4" x14ac:dyDescent="0.2">
      <c r="A522" s="8">
        <v>513</v>
      </c>
      <c r="B522" s="42">
        <v>3487.7321780000002</v>
      </c>
      <c r="C522" s="42">
        <v>25046.410156000002</v>
      </c>
      <c r="D522" s="42">
        <v>18377.430099999998</v>
      </c>
    </row>
    <row r="523" spans="1:4" x14ac:dyDescent="0.2">
      <c r="A523" s="8">
        <v>514</v>
      </c>
      <c r="B523" s="42">
        <v>0</v>
      </c>
      <c r="C523" s="42">
        <v>17154.514405000002</v>
      </c>
      <c r="D523" s="42">
        <v>25157.9326</v>
      </c>
    </row>
    <row r="524" spans="1:4" x14ac:dyDescent="0.2">
      <c r="A524" s="8">
        <v>515</v>
      </c>
      <c r="B524" s="42">
        <v>0</v>
      </c>
      <c r="C524" s="42">
        <v>7422.8093269999999</v>
      </c>
      <c r="D524" s="42">
        <v>16365.9632</v>
      </c>
    </row>
    <row r="525" spans="1:4" x14ac:dyDescent="0.2">
      <c r="A525" s="8">
        <v>516</v>
      </c>
      <c r="B525" s="42">
        <v>0</v>
      </c>
      <c r="C525" s="42">
        <v>16381.160888</v>
      </c>
      <c r="D525" s="42">
        <v>5857.8880999999992</v>
      </c>
    </row>
    <row r="526" spans="1:4" x14ac:dyDescent="0.2">
      <c r="A526" s="8">
        <v>517</v>
      </c>
      <c r="B526" s="42">
        <v>0</v>
      </c>
      <c r="C526" s="42">
        <v>21275.845703999999</v>
      </c>
      <c r="D526" s="42">
        <v>7005.8624999999993</v>
      </c>
    </row>
    <row r="527" spans="1:4" x14ac:dyDescent="0.2">
      <c r="A527" s="8">
        <v>518</v>
      </c>
      <c r="B527" s="42">
        <v>0</v>
      </c>
      <c r="C527" s="42">
        <v>21521.797852000003</v>
      </c>
      <c r="D527" s="42">
        <v>5173.9435000000003</v>
      </c>
    </row>
    <row r="528" spans="1:4" x14ac:dyDescent="0.2">
      <c r="A528" s="8">
        <v>519</v>
      </c>
      <c r="B528" s="42">
        <v>0</v>
      </c>
      <c r="C528" s="42">
        <v>33294.960937000003</v>
      </c>
      <c r="D528" s="42">
        <v>3279.599976</v>
      </c>
    </row>
    <row r="529" spans="1:4" x14ac:dyDescent="0.2">
      <c r="A529" s="8">
        <v>520</v>
      </c>
      <c r="B529" s="42">
        <v>0</v>
      </c>
      <c r="C529" s="42">
        <v>55158.743999999999</v>
      </c>
      <c r="D529" s="42">
        <v>3952.1216980000004</v>
      </c>
    </row>
    <row r="530" spans="1:4" x14ac:dyDescent="0.2">
      <c r="A530" s="8">
        <v>521</v>
      </c>
      <c r="B530" s="42">
        <v>0</v>
      </c>
      <c r="C530" s="42">
        <v>71540.89499999999</v>
      </c>
      <c r="D530" s="42">
        <v>1619.6357720000001</v>
      </c>
    </row>
    <row r="531" spans="1:4" x14ac:dyDescent="0.2">
      <c r="A531" s="8">
        <v>522</v>
      </c>
      <c r="B531" s="42">
        <v>1546.216553</v>
      </c>
      <c r="C531" s="42">
        <v>93603.29800000001</v>
      </c>
      <c r="D531" s="42">
        <v>1453.337303</v>
      </c>
    </row>
    <row r="532" spans="1:4" x14ac:dyDescent="0.2">
      <c r="A532" s="8">
        <v>523</v>
      </c>
      <c r="B532" s="42">
        <v>95962.1</v>
      </c>
      <c r="C532" s="42">
        <v>80201.716750000007</v>
      </c>
      <c r="D532" s="42">
        <v>291.45734500000003</v>
      </c>
    </row>
    <row r="533" spans="1:4" x14ac:dyDescent="0.2">
      <c r="A533" s="8">
        <v>524</v>
      </c>
      <c r="B533" s="42">
        <v>99560.675749999995</v>
      </c>
      <c r="C533" s="42">
        <v>95300.636999999988</v>
      </c>
      <c r="D533" s="42">
        <v>1330.65516</v>
      </c>
    </row>
    <row r="534" spans="1:4" x14ac:dyDescent="0.2">
      <c r="A534" s="8">
        <v>525</v>
      </c>
      <c r="B534" s="42">
        <v>85561.31700000001</v>
      </c>
      <c r="C534" s="42">
        <v>116857.902</v>
      </c>
      <c r="D534" s="42">
        <v>6652.3958999999995</v>
      </c>
    </row>
    <row r="535" spans="1:4" x14ac:dyDescent="0.2">
      <c r="A535" s="8">
        <v>526</v>
      </c>
      <c r="B535" s="42">
        <v>90676.672000000006</v>
      </c>
      <c r="C535" s="42">
        <v>122894.18500000001</v>
      </c>
      <c r="D535" s="42">
        <v>7969.6716999999999</v>
      </c>
    </row>
    <row r="536" spans="1:4" x14ac:dyDescent="0.2">
      <c r="A536" s="8">
        <v>527</v>
      </c>
      <c r="B536" s="42">
        <v>88186.904999999999</v>
      </c>
      <c r="C536" s="42">
        <v>123471.281</v>
      </c>
      <c r="D536" s="42">
        <v>9533.2746970000007</v>
      </c>
    </row>
    <row r="537" spans="1:4" x14ac:dyDescent="0.2">
      <c r="A537" s="8">
        <v>528</v>
      </c>
      <c r="B537" s="42">
        <v>84500.366000000009</v>
      </c>
      <c r="C537" s="42">
        <v>96341.463000000003</v>
      </c>
      <c r="D537" s="42">
        <v>736.26013299999988</v>
      </c>
    </row>
    <row r="538" spans="1:4" x14ac:dyDescent="0.2">
      <c r="A538" s="8">
        <v>529</v>
      </c>
      <c r="B538" s="42">
        <v>73735.64675</v>
      </c>
      <c r="C538" s="42">
        <v>67148.497430000003</v>
      </c>
      <c r="D538" s="42">
        <v>444.41849500000001</v>
      </c>
    </row>
    <row r="539" spans="1:4" x14ac:dyDescent="0.2">
      <c r="A539" s="8">
        <v>530</v>
      </c>
      <c r="B539" s="42">
        <v>72167.672999999995</v>
      </c>
      <c r="C539" s="42">
        <v>33457.248412000001</v>
      </c>
      <c r="D539" s="42">
        <v>609.89054599999997</v>
      </c>
    </row>
    <row r="540" spans="1:4" x14ac:dyDescent="0.2">
      <c r="A540" s="8">
        <v>531</v>
      </c>
      <c r="B540" s="42">
        <v>58304.232180000006</v>
      </c>
      <c r="C540" s="42">
        <v>56654.139836000002</v>
      </c>
      <c r="D540" s="42">
        <v>1305.8044060000002</v>
      </c>
    </row>
    <row r="541" spans="1:4" x14ac:dyDescent="0.2">
      <c r="A541" s="8">
        <v>532</v>
      </c>
      <c r="B541" s="42">
        <v>26442.500488999998</v>
      </c>
      <c r="C541" s="42">
        <v>54170.548632999999</v>
      </c>
      <c r="D541" s="42">
        <v>6630.1900000000005</v>
      </c>
    </row>
    <row r="542" spans="1:4" x14ac:dyDescent="0.2">
      <c r="A542" s="8">
        <v>533</v>
      </c>
      <c r="B542" s="42">
        <v>24268.494142</v>
      </c>
      <c r="C542" s="42">
        <v>65189.82243</v>
      </c>
      <c r="D542" s="42">
        <v>14476.6513</v>
      </c>
    </row>
    <row r="543" spans="1:4" x14ac:dyDescent="0.2">
      <c r="A543" s="8">
        <v>534</v>
      </c>
      <c r="B543" s="42">
        <v>38649.216797000001</v>
      </c>
      <c r="C543" s="42">
        <v>71631.500999999989</v>
      </c>
      <c r="D543" s="42">
        <v>11984.7287</v>
      </c>
    </row>
    <row r="544" spans="1:4" x14ac:dyDescent="0.2">
      <c r="A544" s="8">
        <v>535</v>
      </c>
      <c r="B544" s="42">
        <v>34315.650906000003</v>
      </c>
      <c r="C544" s="42">
        <v>64971.242680000003</v>
      </c>
      <c r="D544" s="42">
        <v>1626.8181160000004</v>
      </c>
    </row>
    <row r="545" spans="1:4" x14ac:dyDescent="0.2">
      <c r="A545" s="8">
        <v>536</v>
      </c>
      <c r="B545" s="42">
        <v>3210.2201240000004</v>
      </c>
      <c r="C545" s="42">
        <v>51787.841</v>
      </c>
      <c r="D545" s="42">
        <v>431.970932</v>
      </c>
    </row>
    <row r="546" spans="1:4" x14ac:dyDescent="0.2">
      <c r="A546" s="8">
        <v>537</v>
      </c>
      <c r="B546" s="42">
        <v>0</v>
      </c>
      <c r="C546" s="42">
        <v>50389.198405999996</v>
      </c>
      <c r="D546" s="42">
        <v>308.35058199999997</v>
      </c>
    </row>
    <row r="547" spans="1:4" x14ac:dyDescent="0.2">
      <c r="A547" s="8">
        <v>538</v>
      </c>
      <c r="B547" s="42">
        <v>0</v>
      </c>
      <c r="C547" s="42">
        <v>32930.810547000001</v>
      </c>
      <c r="D547" s="42">
        <v>4.0470000000000002E-3</v>
      </c>
    </row>
    <row r="548" spans="1:4" x14ac:dyDescent="0.2">
      <c r="A548" s="8">
        <v>539</v>
      </c>
      <c r="B548" s="42">
        <v>0</v>
      </c>
      <c r="C548" s="42">
        <v>32900.997071000005</v>
      </c>
      <c r="D548" s="42">
        <v>9.7820159999999987</v>
      </c>
    </row>
    <row r="549" spans="1:4" x14ac:dyDescent="0.2">
      <c r="A549" s="8">
        <v>540</v>
      </c>
      <c r="B549" s="42">
        <v>0</v>
      </c>
      <c r="C549" s="42">
        <v>54467.742945000005</v>
      </c>
      <c r="D549" s="42">
        <v>6287.3380830000006</v>
      </c>
    </row>
    <row r="550" spans="1:4" x14ac:dyDescent="0.2">
      <c r="A550" s="8">
        <v>541</v>
      </c>
      <c r="B550" s="42">
        <v>0</v>
      </c>
      <c r="C550" s="42">
        <v>86330.224749999994</v>
      </c>
      <c r="D550" s="42">
        <v>10937.833000000001</v>
      </c>
    </row>
    <row r="551" spans="1:4" x14ac:dyDescent="0.2">
      <c r="A551" s="8">
        <v>542</v>
      </c>
      <c r="B551" s="42">
        <v>0</v>
      </c>
      <c r="C551" s="42">
        <v>78965.523000000001</v>
      </c>
      <c r="D551" s="42">
        <v>9695.9098000000013</v>
      </c>
    </row>
    <row r="552" spans="1:4" x14ac:dyDescent="0.2">
      <c r="A552" s="8">
        <v>543</v>
      </c>
      <c r="B552" s="42">
        <v>0</v>
      </c>
      <c r="C552" s="42">
        <v>98966.918000000005</v>
      </c>
      <c r="D552" s="42">
        <v>7677.8870999999999</v>
      </c>
    </row>
    <row r="553" spans="1:4" x14ac:dyDescent="0.2">
      <c r="A553" s="8">
        <v>544</v>
      </c>
      <c r="B553" s="42">
        <v>0</v>
      </c>
      <c r="C553" s="42">
        <v>102164.83</v>
      </c>
      <c r="D553" s="42">
        <v>6673.5730000000003</v>
      </c>
    </row>
    <row r="554" spans="1:4" x14ac:dyDescent="0.2">
      <c r="A554" s="8">
        <v>545</v>
      </c>
      <c r="B554" s="42">
        <v>0</v>
      </c>
      <c r="C554" s="42">
        <v>98724.727999999988</v>
      </c>
      <c r="D554" s="42">
        <v>8310.8535999999986</v>
      </c>
    </row>
    <row r="555" spans="1:4" x14ac:dyDescent="0.2">
      <c r="A555" s="8">
        <v>546</v>
      </c>
      <c r="B555" s="42">
        <v>0</v>
      </c>
      <c r="C555" s="42">
        <v>84488.645000000004</v>
      </c>
      <c r="D555" s="42">
        <v>13422.9812</v>
      </c>
    </row>
    <row r="556" spans="1:4" x14ac:dyDescent="0.2">
      <c r="A556" s="8">
        <v>547</v>
      </c>
      <c r="B556" s="42">
        <v>0</v>
      </c>
      <c r="C556" s="42">
        <v>32167.941872999996</v>
      </c>
      <c r="D556" s="42">
        <v>6683.1718419999997</v>
      </c>
    </row>
    <row r="557" spans="1:4" x14ac:dyDescent="0.2">
      <c r="A557" s="8">
        <v>548</v>
      </c>
      <c r="B557" s="42">
        <v>0</v>
      </c>
      <c r="C557" s="42">
        <v>34112.924231000005</v>
      </c>
      <c r="D557" s="42">
        <v>5803.114759</v>
      </c>
    </row>
    <row r="558" spans="1:4" x14ac:dyDescent="0.2">
      <c r="A558" s="8">
        <v>549</v>
      </c>
      <c r="B558" s="42">
        <v>0</v>
      </c>
      <c r="C558" s="42">
        <v>39416.993391000004</v>
      </c>
      <c r="D558" s="42">
        <v>16685.999800000001</v>
      </c>
    </row>
    <row r="559" spans="1:4" x14ac:dyDescent="0.2">
      <c r="A559" s="8">
        <v>550</v>
      </c>
      <c r="B559" s="42">
        <v>111968.76184399999</v>
      </c>
      <c r="C559" s="42">
        <v>52700.109914000001</v>
      </c>
      <c r="D559" s="42">
        <v>17628.6738</v>
      </c>
    </row>
    <row r="560" spans="1:4" x14ac:dyDescent="0.2">
      <c r="A560" s="8">
        <v>551</v>
      </c>
      <c r="B560" s="42">
        <v>155569.12850000002</v>
      </c>
      <c r="C560" s="42">
        <v>48713.212780999995</v>
      </c>
      <c r="D560" s="42">
        <v>10976.607</v>
      </c>
    </row>
    <row r="561" spans="1:4" x14ac:dyDescent="0.2">
      <c r="A561" s="8">
        <v>552</v>
      </c>
      <c r="B561" s="42">
        <v>150271.36300000001</v>
      </c>
      <c r="C561" s="42">
        <v>27990.274414</v>
      </c>
      <c r="D561" s="42">
        <v>12737.9977</v>
      </c>
    </row>
    <row r="562" spans="1:4" x14ac:dyDescent="0.2">
      <c r="A562" s="8">
        <v>553</v>
      </c>
      <c r="B562" s="42">
        <v>124562.678</v>
      </c>
      <c r="C562" s="42">
        <v>18972.071776000001</v>
      </c>
      <c r="D562" s="42">
        <v>9358.1885000000002</v>
      </c>
    </row>
    <row r="563" spans="1:4" x14ac:dyDescent="0.2">
      <c r="A563" s="8">
        <v>554</v>
      </c>
      <c r="B563" s="42">
        <v>97570.791999999987</v>
      </c>
      <c r="C563" s="42">
        <v>12146.741943999999</v>
      </c>
      <c r="D563" s="42">
        <v>13735.7796</v>
      </c>
    </row>
    <row r="564" spans="1:4" x14ac:dyDescent="0.2">
      <c r="A564" s="8">
        <v>555</v>
      </c>
      <c r="B564" s="42">
        <v>98914.131999999998</v>
      </c>
      <c r="C564" s="42">
        <v>5851.2087409999995</v>
      </c>
      <c r="D564" s="42">
        <v>15265.9663</v>
      </c>
    </row>
    <row r="565" spans="1:4" x14ac:dyDescent="0.2">
      <c r="A565" s="8">
        <v>556</v>
      </c>
      <c r="B565" s="42">
        <v>107653.981</v>
      </c>
      <c r="C565" s="42">
        <v>3042.0760490000002</v>
      </c>
      <c r="D565" s="42">
        <v>14770.066999999999</v>
      </c>
    </row>
    <row r="566" spans="1:4" x14ac:dyDescent="0.2">
      <c r="A566" s="8">
        <v>557</v>
      </c>
      <c r="B566" s="42">
        <v>81688.702999999994</v>
      </c>
      <c r="C566" s="42">
        <v>1038.6410559999999</v>
      </c>
      <c r="D566" s="42">
        <v>22072.476000000002</v>
      </c>
    </row>
    <row r="567" spans="1:4" x14ac:dyDescent="0.2">
      <c r="A567" s="8">
        <v>558</v>
      </c>
      <c r="B567" s="42">
        <v>45430.757624999998</v>
      </c>
      <c r="C567" s="42">
        <v>1298.4250129999998</v>
      </c>
      <c r="D567" s="42">
        <v>20697.117200000001</v>
      </c>
    </row>
    <row r="568" spans="1:4" x14ac:dyDescent="0.2">
      <c r="A568" s="8">
        <v>559</v>
      </c>
      <c r="B568" s="42">
        <v>17663.347777999999</v>
      </c>
      <c r="C568" s="42">
        <v>399.06629099999998</v>
      </c>
      <c r="D568" s="42">
        <v>24850.8272</v>
      </c>
    </row>
    <row r="569" spans="1:4" x14ac:dyDescent="0.2">
      <c r="A569" s="8">
        <v>560</v>
      </c>
      <c r="B569" s="42">
        <v>1555.701722</v>
      </c>
      <c r="C569" s="42">
        <v>123.35390500000001</v>
      </c>
      <c r="D569" s="42">
        <v>27629.457000000002</v>
      </c>
    </row>
    <row r="570" spans="1:4" x14ac:dyDescent="0.2">
      <c r="A570" s="8">
        <v>561</v>
      </c>
      <c r="B570" s="42">
        <v>0</v>
      </c>
      <c r="C570" s="42">
        <v>321.38872399999997</v>
      </c>
      <c r="D570" s="42">
        <v>27434.122599999999</v>
      </c>
    </row>
    <row r="571" spans="1:4" x14ac:dyDescent="0.2">
      <c r="A571" s="8">
        <v>562</v>
      </c>
      <c r="B571" s="42">
        <v>0</v>
      </c>
      <c r="C571" s="42">
        <v>240.64960600000001</v>
      </c>
      <c r="D571" s="42">
        <v>29870.378400000001</v>
      </c>
    </row>
    <row r="572" spans="1:4" x14ac:dyDescent="0.2">
      <c r="A572" s="8">
        <v>563</v>
      </c>
      <c r="B572" s="42">
        <v>0</v>
      </c>
      <c r="C572" s="42">
        <v>0</v>
      </c>
      <c r="D572" s="42">
        <v>29470.564999999999</v>
      </c>
    </row>
    <row r="573" spans="1:4" x14ac:dyDescent="0.2">
      <c r="A573" s="8">
        <v>564</v>
      </c>
      <c r="B573" s="42">
        <v>0</v>
      </c>
      <c r="C573" s="42">
        <v>695.44509900000003</v>
      </c>
      <c r="D573" s="42">
        <v>29861.144099999998</v>
      </c>
    </row>
    <row r="574" spans="1:4" x14ac:dyDescent="0.2">
      <c r="A574" s="8">
        <v>565</v>
      </c>
      <c r="B574" s="42">
        <v>0</v>
      </c>
      <c r="C574" s="42">
        <v>10353.718628000001</v>
      </c>
      <c r="D574" s="42">
        <v>30980.629799999999</v>
      </c>
    </row>
    <row r="575" spans="1:4" x14ac:dyDescent="0.2">
      <c r="A575" s="8">
        <v>566</v>
      </c>
      <c r="B575" s="42">
        <v>0</v>
      </c>
      <c r="C575" s="42">
        <v>14908.982176999998</v>
      </c>
      <c r="D575" s="42">
        <v>29825.2978</v>
      </c>
    </row>
    <row r="576" spans="1:4" x14ac:dyDescent="0.2">
      <c r="A576" s="8">
        <v>567</v>
      </c>
      <c r="B576" s="42">
        <v>0</v>
      </c>
      <c r="C576" s="42">
        <v>16393.737304999999</v>
      </c>
      <c r="D576" s="42">
        <v>29629.31</v>
      </c>
    </row>
    <row r="577" spans="1:4" x14ac:dyDescent="0.2">
      <c r="A577" s="8">
        <v>568</v>
      </c>
      <c r="B577" s="42">
        <v>0</v>
      </c>
      <c r="C577" s="42">
        <v>23605.521972999999</v>
      </c>
      <c r="D577" s="42">
        <v>29994.924800000001</v>
      </c>
    </row>
    <row r="578" spans="1:4" x14ac:dyDescent="0.2">
      <c r="A578" s="8">
        <v>569</v>
      </c>
      <c r="B578" s="42">
        <v>0</v>
      </c>
      <c r="C578" s="42">
        <v>24441.766600999999</v>
      </c>
      <c r="D578" s="42">
        <v>30432.960999999999</v>
      </c>
    </row>
    <row r="579" spans="1:4" x14ac:dyDescent="0.2">
      <c r="A579" s="8">
        <v>570</v>
      </c>
      <c r="B579" s="42">
        <v>0</v>
      </c>
      <c r="C579" s="42">
        <v>24016.222655999998</v>
      </c>
      <c r="D579" s="42">
        <v>30762.507699999998</v>
      </c>
    </row>
    <row r="580" spans="1:4" x14ac:dyDescent="0.2">
      <c r="A580" s="8">
        <v>571</v>
      </c>
      <c r="B580" s="42">
        <v>0</v>
      </c>
      <c r="C580" s="42">
        <v>20336.145019</v>
      </c>
      <c r="D580" s="42">
        <v>30783.867599999998</v>
      </c>
    </row>
    <row r="581" spans="1:4" x14ac:dyDescent="0.2">
      <c r="A581" s="8">
        <v>572</v>
      </c>
      <c r="B581" s="42">
        <v>0</v>
      </c>
      <c r="C581" s="42">
        <v>21753.310548000001</v>
      </c>
      <c r="D581" s="42">
        <v>31530.625500000002</v>
      </c>
    </row>
    <row r="582" spans="1:4" x14ac:dyDescent="0.2">
      <c r="A582" s="8">
        <v>573</v>
      </c>
      <c r="B582" s="42">
        <v>14755.635742</v>
      </c>
      <c r="C582" s="42">
        <v>29342.405273</v>
      </c>
      <c r="D582" s="42">
        <v>31481.504400000002</v>
      </c>
    </row>
    <row r="583" spans="1:4" x14ac:dyDescent="0.2">
      <c r="A583" s="8">
        <v>574</v>
      </c>
      <c r="B583" s="42">
        <v>17063.574890000004</v>
      </c>
      <c r="C583" s="42">
        <v>15323.492919999999</v>
      </c>
      <c r="D583" s="42">
        <v>31221.964899999999</v>
      </c>
    </row>
    <row r="584" spans="1:4" x14ac:dyDescent="0.2">
      <c r="A584" s="8">
        <v>575</v>
      </c>
      <c r="B584" s="42">
        <v>43.262521999999997</v>
      </c>
      <c r="C584" s="42">
        <v>20133.714845000002</v>
      </c>
      <c r="D584" s="42">
        <v>29851.2094</v>
      </c>
    </row>
    <row r="585" spans="1:4" x14ac:dyDescent="0.2">
      <c r="A585" s="8">
        <v>576</v>
      </c>
      <c r="B585" s="42">
        <v>98.499296000000001</v>
      </c>
      <c r="C585" s="42">
        <v>32046.683594000002</v>
      </c>
      <c r="D585" s="42">
        <v>29544.693299999999</v>
      </c>
    </row>
    <row r="586" spans="1:4" x14ac:dyDescent="0.2">
      <c r="A586" s="8">
        <v>577</v>
      </c>
      <c r="B586" s="42">
        <v>0</v>
      </c>
      <c r="C586" s="42">
        <v>36083.599757999997</v>
      </c>
      <c r="D586" s="42">
        <v>28883.79</v>
      </c>
    </row>
    <row r="587" spans="1:4" x14ac:dyDescent="0.2">
      <c r="A587" s="8">
        <v>578</v>
      </c>
      <c r="B587" s="42">
        <v>0</v>
      </c>
      <c r="C587" s="42">
        <v>58034.408000000003</v>
      </c>
      <c r="D587" s="42">
        <v>29750.9683</v>
      </c>
    </row>
    <row r="588" spans="1:4" x14ac:dyDescent="0.2">
      <c r="A588" s="8">
        <v>579</v>
      </c>
      <c r="B588" s="42">
        <v>45.333671000000002</v>
      </c>
      <c r="C588" s="42">
        <v>58531.731</v>
      </c>
      <c r="D588" s="42">
        <v>29699.3658</v>
      </c>
    </row>
    <row r="589" spans="1:4" x14ac:dyDescent="0.2">
      <c r="A589" s="8">
        <v>580</v>
      </c>
      <c r="B589" s="42">
        <v>0</v>
      </c>
      <c r="C589" s="42">
        <v>100782.326</v>
      </c>
      <c r="D589" s="42">
        <v>29311.3233</v>
      </c>
    </row>
    <row r="590" spans="1:4" x14ac:dyDescent="0.2">
      <c r="A590" s="8">
        <v>581</v>
      </c>
      <c r="B590" s="42">
        <v>0</v>
      </c>
      <c r="C590" s="42">
        <v>80163.1875</v>
      </c>
      <c r="D590" s="42">
        <v>29648.302200000002</v>
      </c>
    </row>
    <row r="591" spans="1:4" x14ac:dyDescent="0.2">
      <c r="A591" s="8">
        <v>582</v>
      </c>
      <c r="B591" s="42">
        <v>0</v>
      </c>
      <c r="C591" s="42">
        <v>76494.174249999996</v>
      </c>
      <c r="D591" s="42">
        <v>29561.4473</v>
      </c>
    </row>
    <row r="592" spans="1:4" x14ac:dyDescent="0.2">
      <c r="A592" s="8">
        <v>583</v>
      </c>
      <c r="B592" s="42">
        <v>2038.556595</v>
      </c>
      <c r="C592" s="42">
        <v>54585.806859999997</v>
      </c>
      <c r="D592" s="42">
        <v>29074.150300000001</v>
      </c>
    </row>
    <row r="593" spans="1:4" x14ac:dyDescent="0.2">
      <c r="A593" s="8">
        <v>584</v>
      </c>
      <c r="B593" s="42">
        <v>5959.2379149999997</v>
      </c>
      <c r="C593" s="42">
        <v>73268.092749999996</v>
      </c>
      <c r="D593" s="42">
        <v>29966.644</v>
      </c>
    </row>
    <row r="594" spans="1:4" x14ac:dyDescent="0.2">
      <c r="A594" s="8">
        <v>585</v>
      </c>
      <c r="B594" s="42">
        <v>7235.9573980000005</v>
      </c>
      <c r="C594" s="42">
        <v>49493.733999999997</v>
      </c>
      <c r="D594" s="42">
        <v>30982.949199999999</v>
      </c>
    </row>
    <row r="595" spans="1:4" x14ac:dyDescent="0.2">
      <c r="A595" s="8">
        <v>586</v>
      </c>
      <c r="B595" s="42">
        <v>31312.920199</v>
      </c>
      <c r="C595" s="42">
        <v>43884.718602000001</v>
      </c>
      <c r="D595" s="42">
        <v>30704.432099999998</v>
      </c>
    </row>
    <row r="596" spans="1:4" x14ac:dyDescent="0.2">
      <c r="A596" s="8">
        <v>587</v>
      </c>
      <c r="B596" s="42">
        <v>46811.94382</v>
      </c>
      <c r="C596" s="42">
        <v>40948.849569999998</v>
      </c>
      <c r="D596" s="42">
        <v>29164.952100000002</v>
      </c>
    </row>
    <row r="597" spans="1:4" x14ac:dyDescent="0.2">
      <c r="A597" s="8">
        <v>588</v>
      </c>
      <c r="B597" s="42">
        <v>47723.348429999998</v>
      </c>
      <c r="C597" s="42">
        <v>44429.444319999995</v>
      </c>
      <c r="D597" s="42">
        <v>20324.322800000002</v>
      </c>
    </row>
    <row r="598" spans="1:4" x14ac:dyDescent="0.2">
      <c r="A598" s="8">
        <v>589</v>
      </c>
      <c r="B598" s="42">
        <v>45918.500163999997</v>
      </c>
      <c r="C598" s="42">
        <v>67438.054999999993</v>
      </c>
      <c r="D598" s="42">
        <v>11550.2709</v>
      </c>
    </row>
    <row r="599" spans="1:4" x14ac:dyDescent="0.2">
      <c r="A599" s="8">
        <v>590</v>
      </c>
      <c r="B599" s="42">
        <v>34102.726563000004</v>
      </c>
      <c r="C599" s="42">
        <v>84467.126000000004</v>
      </c>
      <c r="D599" s="42">
        <v>7177.2577999999994</v>
      </c>
    </row>
    <row r="600" spans="1:4" x14ac:dyDescent="0.2">
      <c r="A600" s="8">
        <v>591</v>
      </c>
      <c r="B600" s="42">
        <v>27202.800780999998</v>
      </c>
      <c r="C600" s="42">
        <v>81211.793000000005</v>
      </c>
      <c r="D600" s="42">
        <v>5525.2918</v>
      </c>
    </row>
    <row r="601" spans="1:4" x14ac:dyDescent="0.2">
      <c r="A601" s="8">
        <v>592</v>
      </c>
      <c r="B601" s="42">
        <v>15686.381591999998</v>
      </c>
      <c r="C601" s="42">
        <v>66092.646999999997</v>
      </c>
      <c r="D601" s="42">
        <v>4256.6751450000002</v>
      </c>
    </row>
    <row r="602" spans="1:4" x14ac:dyDescent="0.2">
      <c r="A602" s="8">
        <v>593</v>
      </c>
      <c r="B602" s="42">
        <v>7327.1916499999998</v>
      </c>
      <c r="C602" s="42">
        <v>63387.413999999997</v>
      </c>
      <c r="D602" s="42">
        <v>4824.9507999999996</v>
      </c>
    </row>
    <row r="603" spans="1:4" x14ac:dyDescent="0.2">
      <c r="A603" s="8">
        <v>594</v>
      </c>
      <c r="B603" s="42">
        <v>2182.7023509999999</v>
      </c>
      <c r="C603" s="42">
        <v>53529.857999999993</v>
      </c>
      <c r="D603" s="42">
        <v>4226.5268729999998</v>
      </c>
    </row>
    <row r="604" spans="1:4" x14ac:dyDescent="0.2">
      <c r="A604" s="8">
        <v>595</v>
      </c>
      <c r="B604" s="42">
        <v>0.54049100000000005</v>
      </c>
      <c r="C604" s="42">
        <v>37606.471194999998</v>
      </c>
      <c r="D604" s="42">
        <v>3249.0187380000002</v>
      </c>
    </row>
    <row r="605" spans="1:4" x14ac:dyDescent="0.2">
      <c r="A605" s="8">
        <v>596</v>
      </c>
      <c r="B605" s="42">
        <v>16.670093999999999</v>
      </c>
      <c r="C605" s="42">
        <v>32885.574707</v>
      </c>
      <c r="D605" s="42">
        <v>3463.1156000000001</v>
      </c>
    </row>
    <row r="606" spans="1:4" x14ac:dyDescent="0.2">
      <c r="A606" s="8">
        <v>597</v>
      </c>
      <c r="B606" s="42">
        <v>0</v>
      </c>
      <c r="C606" s="42">
        <v>38026.187657000002</v>
      </c>
      <c r="D606" s="42">
        <v>6096.6679540000005</v>
      </c>
    </row>
    <row r="607" spans="1:4" x14ac:dyDescent="0.2">
      <c r="A607" s="8">
        <v>598</v>
      </c>
      <c r="B607" s="42">
        <v>0</v>
      </c>
      <c r="C607" s="42">
        <v>58760.782999999996</v>
      </c>
      <c r="D607" s="42">
        <v>8306.8094999999994</v>
      </c>
    </row>
    <row r="608" spans="1:4" x14ac:dyDescent="0.2">
      <c r="A608" s="8">
        <v>599</v>
      </c>
      <c r="B608" s="42">
        <v>0</v>
      </c>
      <c r="C608" s="42">
        <v>65510.046999999991</v>
      </c>
      <c r="D608" s="42">
        <v>6630.0825999999997</v>
      </c>
    </row>
    <row r="609" spans="1:4" x14ac:dyDescent="0.2">
      <c r="A609" s="8">
        <v>600</v>
      </c>
      <c r="B609" s="42">
        <v>0</v>
      </c>
      <c r="C609" s="42">
        <v>61559.267</v>
      </c>
      <c r="D609" s="42">
        <v>7848.7170000000006</v>
      </c>
    </row>
    <row r="610" spans="1:4" x14ac:dyDescent="0.2">
      <c r="A610" s="8">
        <v>601</v>
      </c>
      <c r="B610" s="42">
        <v>0</v>
      </c>
      <c r="C610" s="42">
        <v>54231.058000000005</v>
      </c>
      <c r="D610" s="42">
        <v>5685.0676999999996</v>
      </c>
    </row>
    <row r="611" spans="1:4" x14ac:dyDescent="0.2">
      <c r="A611" s="8">
        <v>602</v>
      </c>
      <c r="B611" s="42">
        <v>0</v>
      </c>
      <c r="C611" s="42">
        <v>36155.364954000004</v>
      </c>
      <c r="D611" s="42">
        <v>4249.1186269999998</v>
      </c>
    </row>
    <row r="612" spans="1:4" x14ac:dyDescent="0.2">
      <c r="A612" s="8">
        <v>603</v>
      </c>
      <c r="B612" s="42">
        <v>409.29713800000002</v>
      </c>
      <c r="C612" s="42">
        <v>14971.155517000001</v>
      </c>
      <c r="D612" s="42">
        <v>6784.9817860000003</v>
      </c>
    </row>
    <row r="613" spans="1:4" x14ac:dyDescent="0.2">
      <c r="A613" s="8">
        <v>604</v>
      </c>
      <c r="B613" s="42">
        <v>487.64899500000007</v>
      </c>
      <c r="C613" s="42">
        <v>3203.2760619999995</v>
      </c>
      <c r="D613" s="42">
        <v>9933.6008000000002</v>
      </c>
    </row>
    <row r="614" spans="1:4" x14ac:dyDescent="0.2">
      <c r="A614" s="8">
        <v>605</v>
      </c>
      <c r="B614" s="42">
        <v>509.06327399999998</v>
      </c>
      <c r="C614" s="42">
        <v>0</v>
      </c>
      <c r="D614" s="42">
        <v>4572.7103059999999</v>
      </c>
    </row>
    <row r="615" spans="1:4" x14ac:dyDescent="0.2">
      <c r="A615" s="8">
        <v>606</v>
      </c>
      <c r="B615" s="42">
        <v>1005.520338</v>
      </c>
      <c r="C615" s="42">
        <v>0</v>
      </c>
      <c r="D615" s="42">
        <v>6289.8200000000006</v>
      </c>
    </row>
    <row r="616" spans="1:4" x14ac:dyDescent="0.2">
      <c r="A616" s="8">
        <v>607</v>
      </c>
      <c r="B616" s="42">
        <v>5.6594569999999997</v>
      </c>
      <c r="C616" s="42">
        <v>0</v>
      </c>
      <c r="D616" s="42">
        <v>1222.3248189999999</v>
      </c>
    </row>
    <row r="617" spans="1:4" x14ac:dyDescent="0.2">
      <c r="A617" s="8">
        <v>608</v>
      </c>
      <c r="B617" s="42">
        <v>10621.869629000001</v>
      </c>
      <c r="C617" s="42">
        <v>0</v>
      </c>
      <c r="D617" s="42">
        <v>9.0819480000000006</v>
      </c>
    </row>
    <row r="618" spans="1:4" x14ac:dyDescent="0.2">
      <c r="A618" s="8">
        <v>609</v>
      </c>
      <c r="B618" s="42">
        <v>20205.251465000001</v>
      </c>
      <c r="C618" s="42">
        <v>285.19624200000004</v>
      </c>
      <c r="D618" s="42">
        <v>0</v>
      </c>
    </row>
    <row r="619" spans="1:4" x14ac:dyDescent="0.2">
      <c r="A619" s="8">
        <v>610</v>
      </c>
      <c r="B619" s="42">
        <v>17099.984375</v>
      </c>
      <c r="C619" s="42">
        <v>3883.2129519999999</v>
      </c>
      <c r="D619" s="42">
        <v>0</v>
      </c>
    </row>
    <row r="620" spans="1:4" x14ac:dyDescent="0.2">
      <c r="A620" s="8">
        <v>611</v>
      </c>
      <c r="B620" s="42">
        <v>10824.462403</v>
      </c>
      <c r="C620" s="42">
        <v>10524.272949</v>
      </c>
      <c r="D620" s="42">
        <v>0</v>
      </c>
    </row>
    <row r="621" spans="1:4" x14ac:dyDescent="0.2">
      <c r="A621" s="8">
        <v>612</v>
      </c>
      <c r="B621" s="42">
        <v>4880.5255740000002</v>
      </c>
      <c r="C621" s="42">
        <v>13792.400879000001</v>
      </c>
      <c r="D621" s="42">
        <v>0</v>
      </c>
    </row>
    <row r="622" spans="1:4" x14ac:dyDescent="0.2">
      <c r="A622" s="8">
        <v>613</v>
      </c>
      <c r="B622" s="42">
        <v>367.856019</v>
      </c>
      <c r="C622" s="42">
        <v>12364.251709</v>
      </c>
      <c r="D622" s="42">
        <v>0</v>
      </c>
    </row>
    <row r="623" spans="1:4" x14ac:dyDescent="0.2">
      <c r="A623" s="8">
        <v>614</v>
      </c>
      <c r="B623" s="42">
        <v>0</v>
      </c>
      <c r="C623" s="42">
        <v>28114.974364000002</v>
      </c>
      <c r="D623" s="42">
        <v>53.393029999999996</v>
      </c>
    </row>
    <row r="624" spans="1:4" x14ac:dyDescent="0.2">
      <c r="A624" s="8">
        <v>615</v>
      </c>
      <c r="B624" s="42">
        <v>2357.9077600000001</v>
      </c>
      <c r="C624" s="42">
        <v>37945.658101000001</v>
      </c>
      <c r="D624" s="42">
        <v>3676.152145</v>
      </c>
    </row>
    <row r="625" spans="1:4" x14ac:dyDescent="0.2">
      <c r="A625" s="8">
        <v>616</v>
      </c>
      <c r="B625" s="42">
        <v>21139.459472000002</v>
      </c>
      <c r="C625" s="42">
        <v>59856.093000000001</v>
      </c>
      <c r="D625" s="42">
        <v>3992.7980800000005</v>
      </c>
    </row>
    <row r="626" spans="1:4" x14ac:dyDescent="0.2">
      <c r="A626" s="8">
        <v>617</v>
      </c>
      <c r="B626" s="42">
        <v>42528.931300000004</v>
      </c>
      <c r="C626" s="42">
        <v>99848.811000000016</v>
      </c>
      <c r="D626" s="42">
        <v>3195.8365000000003</v>
      </c>
    </row>
    <row r="627" spans="1:4" x14ac:dyDescent="0.2">
      <c r="A627" s="8">
        <v>618</v>
      </c>
      <c r="B627" s="42">
        <v>78675.709000000003</v>
      </c>
      <c r="C627" s="42">
        <v>92320.713250000001</v>
      </c>
      <c r="D627" s="42">
        <v>1742.1583860000001</v>
      </c>
    </row>
    <row r="628" spans="1:4" x14ac:dyDescent="0.2">
      <c r="A628" s="8">
        <v>619</v>
      </c>
      <c r="B628" s="42">
        <v>108730.67</v>
      </c>
      <c r="C628" s="42">
        <v>87348.012999999992</v>
      </c>
      <c r="D628" s="42">
        <v>198.85294299999998</v>
      </c>
    </row>
    <row r="629" spans="1:4" x14ac:dyDescent="0.2">
      <c r="A629" s="8">
        <v>620</v>
      </c>
      <c r="B629" s="42">
        <v>95341.922000000006</v>
      </c>
      <c r="C629" s="42">
        <v>114686.51699999999</v>
      </c>
      <c r="D629" s="42">
        <v>252.308164</v>
      </c>
    </row>
    <row r="630" spans="1:4" x14ac:dyDescent="0.2">
      <c r="A630" s="8">
        <v>621</v>
      </c>
      <c r="B630" s="42">
        <v>118225.261</v>
      </c>
      <c r="C630" s="42">
        <v>73457.756999999998</v>
      </c>
      <c r="D630" s="42">
        <v>314.048607</v>
      </c>
    </row>
    <row r="631" spans="1:4" x14ac:dyDescent="0.2">
      <c r="A631" s="8">
        <v>622</v>
      </c>
      <c r="B631" s="42">
        <v>84854.793999999994</v>
      </c>
      <c r="C631" s="42">
        <v>14365.073487000001</v>
      </c>
      <c r="D631" s="42">
        <v>903.80439699999999</v>
      </c>
    </row>
    <row r="632" spans="1:4" x14ac:dyDescent="0.2">
      <c r="A632" s="8">
        <v>623</v>
      </c>
      <c r="B632" s="42">
        <v>63833.998999999996</v>
      </c>
      <c r="C632" s="42">
        <v>2144.8128360000001</v>
      </c>
      <c r="D632" s="42">
        <v>340.71687700000001</v>
      </c>
    </row>
    <row r="633" spans="1:4" x14ac:dyDescent="0.2">
      <c r="A633" s="8">
        <v>624</v>
      </c>
      <c r="B633" s="42">
        <v>68151.874930000005</v>
      </c>
      <c r="C633" s="42">
        <v>4068.4245920000003</v>
      </c>
      <c r="D633" s="42">
        <v>0</v>
      </c>
    </row>
    <row r="634" spans="1:4" x14ac:dyDescent="0.2">
      <c r="A634" s="8">
        <v>625</v>
      </c>
      <c r="B634" s="42">
        <v>62812.576000000001</v>
      </c>
      <c r="C634" s="42">
        <v>5747.1311040000001</v>
      </c>
      <c r="D634" s="42">
        <v>0</v>
      </c>
    </row>
    <row r="635" spans="1:4" x14ac:dyDescent="0.2">
      <c r="A635" s="8">
        <v>626</v>
      </c>
      <c r="B635" s="42">
        <v>24065.645508000001</v>
      </c>
      <c r="C635" s="42">
        <v>5713.6398319999998</v>
      </c>
      <c r="D635" s="42">
        <v>0</v>
      </c>
    </row>
    <row r="636" spans="1:4" x14ac:dyDescent="0.2">
      <c r="A636" s="8">
        <v>627</v>
      </c>
      <c r="B636" s="42">
        <v>30357.155274000001</v>
      </c>
      <c r="C636" s="42">
        <v>6290.4697259999994</v>
      </c>
      <c r="D636" s="42">
        <v>0</v>
      </c>
    </row>
    <row r="637" spans="1:4" x14ac:dyDescent="0.2">
      <c r="A637" s="8">
        <v>628</v>
      </c>
      <c r="B637" s="42">
        <v>29794.263185</v>
      </c>
      <c r="C637" s="42">
        <v>7501.1346439999998</v>
      </c>
      <c r="D637" s="42">
        <v>77.346972999999991</v>
      </c>
    </row>
    <row r="638" spans="1:4" x14ac:dyDescent="0.2">
      <c r="A638" s="8">
        <v>629</v>
      </c>
      <c r="B638" s="42">
        <v>26110.083984999997</v>
      </c>
      <c r="C638" s="42">
        <v>7901.981049</v>
      </c>
      <c r="D638" s="42">
        <v>5.3557090000000001</v>
      </c>
    </row>
    <row r="639" spans="1:4" x14ac:dyDescent="0.2">
      <c r="A639" s="8">
        <v>630</v>
      </c>
      <c r="B639" s="42">
        <v>33493.308105999997</v>
      </c>
      <c r="C639" s="42">
        <v>136.834183</v>
      </c>
      <c r="D639" s="42">
        <v>147.86101200000002</v>
      </c>
    </row>
    <row r="640" spans="1:4" x14ac:dyDescent="0.2">
      <c r="A640" s="8">
        <v>631</v>
      </c>
      <c r="B640" s="42">
        <v>13504.442381999999</v>
      </c>
      <c r="C640" s="42">
        <v>820.09881699999994</v>
      </c>
      <c r="D640" s="42">
        <v>148.52475200000001</v>
      </c>
    </row>
    <row r="641" spans="1:4" x14ac:dyDescent="0.2">
      <c r="A641" s="8">
        <v>632</v>
      </c>
      <c r="B641" s="42">
        <v>922.65037599999994</v>
      </c>
      <c r="C641" s="42">
        <v>2338.0260920000001</v>
      </c>
      <c r="D641" s="42">
        <v>12.47481</v>
      </c>
    </row>
    <row r="642" spans="1:4" x14ac:dyDescent="0.2">
      <c r="A642" s="8">
        <v>633</v>
      </c>
      <c r="B642" s="42">
        <v>0</v>
      </c>
      <c r="C642" s="42">
        <v>4377.7396859999999</v>
      </c>
      <c r="D642" s="42">
        <v>0</v>
      </c>
    </row>
    <row r="643" spans="1:4" x14ac:dyDescent="0.2">
      <c r="A643" s="8">
        <v>634</v>
      </c>
      <c r="B643" s="42">
        <v>0</v>
      </c>
      <c r="C643" s="42">
        <v>5849.7205199999999</v>
      </c>
      <c r="D643" s="42">
        <v>0</v>
      </c>
    </row>
    <row r="644" spans="1:4" x14ac:dyDescent="0.2">
      <c r="A644" s="8">
        <v>635</v>
      </c>
      <c r="B644" s="42">
        <v>0</v>
      </c>
      <c r="C644" s="42">
        <v>5989.4522690000003</v>
      </c>
      <c r="D644" s="42">
        <v>0</v>
      </c>
    </row>
    <row r="645" spans="1:4" x14ac:dyDescent="0.2">
      <c r="A645" s="8">
        <v>636</v>
      </c>
      <c r="B645" s="42">
        <v>0</v>
      </c>
      <c r="C645" s="42">
        <v>5043.4984119999999</v>
      </c>
      <c r="D645" s="42">
        <v>0</v>
      </c>
    </row>
    <row r="646" spans="1:4" x14ac:dyDescent="0.2">
      <c r="A646" s="8">
        <v>637</v>
      </c>
      <c r="B646" s="42">
        <v>22.474786999999999</v>
      </c>
      <c r="C646" s="42">
        <v>12158.931153</v>
      </c>
      <c r="D646" s="42">
        <v>0</v>
      </c>
    </row>
    <row r="647" spans="1:4" x14ac:dyDescent="0.2">
      <c r="A647" s="8">
        <v>638</v>
      </c>
      <c r="B647" s="42">
        <v>2557.4294810000001</v>
      </c>
      <c r="C647" s="42">
        <v>11789.627197</v>
      </c>
      <c r="D647" s="42">
        <v>0</v>
      </c>
    </row>
    <row r="648" spans="1:4" x14ac:dyDescent="0.2">
      <c r="A648" s="8">
        <v>639</v>
      </c>
      <c r="B648" s="42">
        <v>13635.841797000001</v>
      </c>
      <c r="C648" s="42">
        <v>7598.5234369999998</v>
      </c>
      <c r="D648" s="42">
        <v>6.5600000000000001E-4</v>
      </c>
    </row>
    <row r="649" spans="1:4" x14ac:dyDescent="0.2">
      <c r="A649" s="8">
        <v>640</v>
      </c>
      <c r="B649" s="42">
        <v>18777.348632999998</v>
      </c>
      <c r="C649" s="42">
        <v>14385.402100000001</v>
      </c>
      <c r="D649" s="42">
        <v>9.2577360000000013</v>
      </c>
    </row>
    <row r="650" spans="1:4" x14ac:dyDescent="0.2">
      <c r="A650" s="8">
        <v>641</v>
      </c>
      <c r="B650" s="42">
        <v>17503.29004</v>
      </c>
      <c r="C650" s="42">
        <v>15722.118164</v>
      </c>
      <c r="D650" s="42">
        <v>19.881479000000002</v>
      </c>
    </row>
    <row r="651" spans="1:4" x14ac:dyDescent="0.2">
      <c r="A651" s="8">
        <v>642</v>
      </c>
      <c r="B651" s="42">
        <v>17639.080567000001</v>
      </c>
      <c r="C651" s="42">
        <v>21778.656736999998</v>
      </c>
      <c r="D651" s="42">
        <v>603.65245699999991</v>
      </c>
    </row>
    <row r="652" spans="1:4" x14ac:dyDescent="0.2">
      <c r="A652" s="8">
        <v>643</v>
      </c>
      <c r="B652" s="42">
        <v>70919.380995999993</v>
      </c>
      <c r="C652" s="42">
        <v>24256.616698999998</v>
      </c>
      <c r="D652" s="42">
        <v>3556.3262940000004</v>
      </c>
    </row>
    <row r="653" spans="1:4" x14ac:dyDescent="0.2">
      <c r="A653" s="8">
        <v>644</v>
      </c>
      <c r="B653" s="42">
        <v>104817.178</v>
      </c>
      <c r="C653" s="42">
        <v>19989.009278000001</v>
      </c>
      <c r="D653" s="42">
        <v>5655.9935169999999</v>
      </c>
    </row>
    <row r="654" spans="1:4" x14ac:dyDescent="0.2">
      <c r="A654" s="8">
        <v>645</v>
      </c>
      <c r="B654" s="42">
        <v>87824.856249999997</v>
      </c>
      <c r="C654" s="42">
        <v>20466.349609000001</v>
      </c>
      <c r="D654" s="42">
        <v>13799.923999999999</v>
      </c>
    </row>
    <row r="655" spans="1:4" x14ac:dyDescent="0.2">
      <c r="A655" s="8">
        <v>646</v>
      </c>
      <c r="B655" s="42">
        <v>21395.535911999999</v>
      </c>
      <c r="C655" s="42">
        <v>44571.562570000002</v>
      </c>
      <c r="D655" s="42">
        <v>20078.302600000003</v>
      </c>
    </row>
    <row r="656" spans="1:4" x14ac:dyDescent="0.2">
      <c r="A656" s="8">
        <v>647</v>
      </c>
      <c r="B656" s="42">
        <v>13765.699217999998</v>
      </c>
      <c r="C656" s="42">
        <v>66831.561249999999</v>
      </c>
      <c r="D656" s="42">
        <v>22371.794900000001</v>
      </c>
    </row>
    <row r="657" spans="1:4" x14ac:dyDescent="0.2">
      <c r="A657" s="8">
        <v>648</v>
      </c>
      <c r="B657" s="42">
        <v>17090.626709</v>
      </c>
      <c r="C657" s="42">
        <v>104521.56</v>
      </c>
      <c r="D657" s="42">
        <v>22452.387200000001</v>
      </c>
    </row>
    <row r="658" spans="1:4" x14ac:dyDescent="0.2">
      <c r="A658" s="8">
        <v>649</v>
      </c>
      <c r="B658" s="42">
        <v>25437.545410999999</v>
      </c>
      <c r="C658" s="42">
        <v>110073.617</v>
      </c>
      <c r="D658" s="42">
        <v>14358.4313</v>
      </c>
    </row>
    <row r="659" spans="1:4" x14ac:dyDescent="0.2">
      <c r="A659" s="8">
        <v>650</v>
      </c>
      <c r="B659" s="42">
        <v>13327.592284999999</v>
      </c>
      <c r="C659" s="42">
        <v>106568.359</v>
      </c>
      <c r="D659" s="42">
        <v>10599.7472</v>
      </c>
    </row>
    <row r="660" spans="1:4" x14ac:dyDescent="0.2">
      <c r="A660" s="8">
        <v>651</v>
      </c>
      <c r="B660" s="42">
        <v>3797.8274849999998</v>
      </c>
      <c r="C660" s="42">
        <v>104032.11899999999</v>
      </c>
      <c r="D660" s="42">
        <v>7572.9035000000003</v>
      </c>
    </row>
    <row r="661" spans="1:4" x14ac:dyDescent="0.2">
      <c r="A661" s="8">
        <v>652</v>
      </c>
      <c r="B661" s="42">
        <v>246.31865299999998</v>
      </c>
      <c r="C661" s="42">
        <v>99840.622000000003</v>
      </c>
      <c r="D661" s="42">
        <v>9270.64</v>
      </c>
    </row>
    <row r="662" spans="1:4" x14ac:dyDescent="0.2">
      <c r="A662" s="8">
        <v>653</v>
      </c>
      <c r="B662" s="42">
        <v>0</v>
      </c>
      <c r="C662" s="42">
        <v>110873.679</v>
      </c>
      <c r="D662" s="42">
        <v>12756.229299999999</v>
      </c>
    </row>
    <row r="663" spans="1:4" x14ac:dyDescent="0.2">
      <c r="A663" s="8">
        <v>654</v>
      </c>
      <c r="B663" s="42">
        <v>0</v>
      </c>
      <c r="C663" s="42">
        <v>93489.542000000001</v>
      </c>
      <c r="D663" s="42">
        <v>8892.2498999999989</v>
      </c>
    </row>
    <row r="664" spans="1:4" x14ac:dyDescent="0.2">
      <c r="A664" s="8">
        <v>655</v>
      </c>
      <c r="B664" s="42">
        <v>199.92875899999999</v>
      </c>
      <c r="C664" s="42">
        <v>75298.399000000005</v>
      </c>
      <c r="D664" s="42">
        <v>8451.9791000000005</v>
      </c>
    </row>
    <row r="665" spans="1:4" x14ac:dyDescent="0.2">
      <c r="A665" s="8">
        <v>656</v>
      </c>
      <c r="B665" s="42">
        <v>5266.4379889999991</v>
      </c>
      <c r="C665" s="42">
        <v>118705.516</v>
      </c>
      <c r="D665" s="42">
        <v>6283.2806999999993</v>
      </c>
    </row>
    <row r="666" spans="1:4" x14ac:dyDescent="0.2">
      <c r="A666" s="8">
        <v>657</v>
      </c>
      <c r="B666" s="42">
        <v>0</v>
      </c>
      <c r="C666" s="42">
        <v>114878.95</v>
      </c>
      <c r="D666" s="42">
        <v>3614.6249310000003</v>
      </c>
    </row>
    <row r="667" spans="1:4" x14ac:dyDescent="0.2">
      <c r="A667" s="8">
        <v>658</v>
      </c>
      <c r="B667" s="42">
        <v>0</v>
      </c>
      <c r="C667" s="42">
        <v>107356.05675</v>
      </c>
      <c r="D667" s="42">
        <v>685.56346900000005</v>
      </c>
    </row>
    <row r="668" spans="1:4" x14ac:dyDescent="0.2">
      <c r="A668" s="8">
        <v>659</v>
      </c>
      <c r="B668" s="42">
        <v>0</v>
      </c>
      <c r="C668" s="42">
        <v>78041.265499999994</v>
      </c>
      <c r="D668" s="42">
        <v>0</v>
      </c>
    </row>
    <row r="669" spans="1:4" x14ac:dyDescent="0.2">
      <c r="A669" s="8">
        <v>660</v>
      </c>
      <c r="B669" s="42">
        <v>0</v>
      </c>
      <c r="C669" s="42">
        <v>76461.483999999997</v>
      </c>
      <c r="D669" s="42">
        <v>0</v>
      </c>
    </row>
    <row r="670" spans="1:4" x14ac:dyDescent="0.2">
      <c r="A670" s="8">
        <v>661</v>
      </c>
      <c r="B670" s="42">
        <v>572.81390499999998</v>
      </c>
      <c r="C670" s="42">
        <v>81268.344000000012</v>
      </c>
      <c r="D670" s="42">
        <v>2.9317969999999995</v>
      </c>
    </row>
    <row r="671" spans="1:4" x14ac:dyDescent="0.2">
      <c r="A671" s="8">
        <v>662</v>
      </c>
      <c r="B671" s="42">
        <v>629.20677599999999</v>
      </c>
      <c r="C671" s="42">
        <v>39788.410562000005</v>
      </c>
      <c r="D671" s="42">
        <v>8.3119999999999999E-3</v>
      </c>
    </row>
    <row r="672" spans="1:4" x14ac:dyDescent="0.2">
      <c r="A672" s="8">
        <v>663</v>
      </c>
      <c r="B672" s="42">
        <v>4.8978999999999995E-2</v>
      </c>
      <c r="C672" s="42">
        <v>50581.02</v>
      </c>
      <c r="D672" s="42">
        <v>0.12761700000000001</v>
      </c>
    </row>
    <row r="673" spans="1:4" x14ac:dyDescent="0.2">
      <c r="A673" s="8">
        <v>664</v>
      </c>
      <c r="B673" s="42">
        <v>851.22218499999997</v>
      </c>
      <c r="C673" s="42">
        <v>26035.733886000002</v>
      </c>
      <c r="D673" s="42">
        <v>0</v>
      </c>
    </row>
    <row r="674" spans="1:4" x14ac:dyDescent="0.2">
      <c r="A674" s="8">
        <v>665</v>
      </c>
      <c r="B674" s="42">
        <v>8459.0589600000003</v>
      </c>
      <c r="C674" s="42">
        <v>38884.986965000004</v>
      </c>
      <c r="D674" s="42">
        <v>144.86354</v>
      </c>
    </row>
    <row r="675" spans="1:4" x14ac:dyDescent="0.2">
      <c r="A675" s="8">
        <v>666</v>
      </c>
      <c r="B675" s="42">
        <v>37492.210341999998</v>
      </c>
      <c r="C675" s="42">
        <v>70183.235000000001</v>
      </c>
      <c r="D675" s="42">
        <v>6432.9578490000004</v>
      </c>
    </row>
    <row r="676" spans="1:4" x14ac:dyDescent="0.2">
      <c r="A676" s="8">
        <v>667</v>
      </c>
      <c r="B676" s="42">
        <v>99588.593820000009</v>
      </c>
      <c r="C676" s="42">
        <v>60576.338015999994</v>
      </c>
      <c r="D676" s="42">
        <v>14705.3027</v>
      </c>
    </row>
    <row r="677" spans="1:4" x14ac:dyDescent="0.2">
      <c r="A677" s="8">
        <v>668</v>
      </c>
      <c r="B677" s="42">
        <v>153099.02425000002</v>
      </c>
      <c r="C677" s="42">
        <v>56853.808999999994</v>
      </c>
      <c r="D677" s="42">
        <v>7371.3958000000002</v>
      </c>
    </row>
    <row r="678" spans="1:4" x14ac:dyDescent="0.2">
      <c r="A678" s="8">
        <v>669</v>
      </c>
      <c r="B678" s="42">
        <v>161915.76949999999</v>
      </c>
      <c r="C678" s="42">
        <v>51631.313870999998</v>
      </c>
      <c r="D678" s="42">
        <v>7344.9279000000006</v>
      </c>
    </row>
    <row r="679" spans="1:4" x14ac:dyDescent="0.2">
      <c r="A679" s="8">
        <v>670</v>
      </c>
      <c r="B679" s="42">
        <v>145637.80475000001</v>
      </c>
      <c r="C679" s="42">
        <v>50972.615637000003</v>
      </c>
      <c r="D679" s="42">
        <v>9430.8320000000003</v>
      </c>
    </row>
    <row r="680" spans="1:4" x14ac:dyDescent="0.2">
      <c r="A680" s="8">
        <v>671</v>
      </c>
      <c r="B680" s="42">
        <v>132074.136</v>
      </c>
      <c r="C680" s="42">
        <v>43202.524871000001</v>
      </c>
      <c r="D680" s="42">
        <v>13984.426299999999</v>
      </c>
    </row>
    <row r="681" spans="1:4" x14ac:dyDescent="0.2">
      <c r="A681" s="8">
        <v>672</v>
      </c>
      <c r="B681" s="42">
        <v>133118.05399999997</v>
      </c>
      <c r="C681" s="42">
        <v>56163.451843999996</v>
      </c>
      <c r="D681" s="42">
        <v>13435.135</v>
      </c>
    </row>
    <row r="682" spans="1:4" x14ac:dyDescent="0.2">
      <c r="A682" s="8">
        <v>673</v>
      </c>
      <c r="B682" s="42">
        <v>93919.381999999998</v>
      </c>
      <c r="C682" s="42">
        <v>84628.780999999988</v>
      </c>
      <c r="D682" s="42">
        <v>6868.6633000000002</v>
      </c>
    </row>
    <row r="683" spans="1:4" x14ac:dyDescent="0.2">
      <c r="A683" s="8">
        <v>674</v>
      </c>
      <c r="B683" s="42">
        <v>50680.075491999996</v>
      </c>
      <c r="C683" s="42">
        <v>108509.792</v>
      </c>
      <c r="D683" s="42">
        <v>5678.6747999999998</v>
      </c>
    </row>
    <row r="684" spans="1:4" x14ac:dyDescent="0.2">
      <c r="A684" s="8">
        <v>675</v>
      </c>
      <c r="B684" s="42">
        <v>25864.877440999997</v>
      </c>
      <c r="C684" s="42">
        <v>107605.376</v>
      </c>
      <c r="D684" s="42">
        <v>6632.2599000000009</v>
      </c>
    </row>
    <row r="685" spans="1:4" x14ac:dyDescent="0.2">
      <c r="A685" s="8">
        <v>676</v>
      </c>
      <c r="B685" s="42">
        <v>3313.1659090000003</v>
      </c>
      <c r="C685" s="42">
        <v>111626.29900000001</v>
      </c>
      <c r="D685" s="42">
        <v>3829.3078210000003</v>
      </c>
    </row>
    <row r="686" spans="1:4" x14ac:dyDescent="0.2">
      <c r="A686" s="8">
        <v>677</v>
      </c>
      <c r="B686" s="42">
        <v>0</v>
      </c>
      <c r="C686" s="42">
        <v>74852.338780999999</v>
      </c>
      <c r="D686" s="42">
        <v>6821.6258230000003</v>
      </c>
    </row>
    <row r="687" spans="1:4" x14ac:dyDescent="0.2">
      <c r="A687" s="8">
        <v>678</v>
      </c>
      <c r="B687" s="42">
        <v>0</v>
      </c>
      <c r="C687" s="42">
        <v>63579.944999999992</v>
      </c>
      <c r="D687" s="42">
        <v>9709.0010000000002</v>
      </c>
    </row>
    <row r="688" spans="1:4" x14ac:dyDescent="0.2">
      <c r="A688" s="8">
        <v>679</v>
      </c>
      <c r="B688" s="42">
        <v>0.238646</v>
      </c>
      <c r="C688" s="42">
        <v>43942.373058999998</v>
      </c>
      <c r="D688" s="42">
        <v>6119.3665999999994</v>
      </c>
    </row>
    <row r="689" spans="1:4" x14ac:dyDescent="0.2">
      <c r="A689" s="8">
        <v>680</v>
      </c>
      <c r="B689" s="42">
        <v>5.5630000000000002E-3</v>
      </c>
      <c r="C689" s="42">
        <v>61104.061000000002</v>
      </c>
      <c r="D689" s="42">
        <v>3460.1353650000001</v>
      </c>
    </row>
    <row r="690" spans="1:4" x14ac:dyDescent="0.2">
      <c r="A690" s="8">
        <v>681</v>
      </c>
      <c r="B690" s="42">
        <v>0</v>
      </c>
      <c r="C690" s="42">
        <v>79939.842999999993</v>
      </c>
      <c r="D690" s="42">
        <v>7439.9066999999995</v>
      </c>
    </row>
    <row r="691" spans="1:4" x14ac:dyDescent="0.2">
      <c r="A691" s="8">
        <v>682</v>
      </c>
      <c r="B691" s="42">
        <v>0.334594</v>
      </c>
      <c r="C691" s="42">
        <v>22393.137450999999</v>
      </c>
      <c r="D691" s="42">
        <v>8100.0022000000008</v>
      </c>
    </row>
    <row r="692" spans="1:4" x14ac:dyDescent="0.2">
      <c r="A692" s="8">
        <v>683</v>
      </c>
      <c r="B692" s="42">
        <v>944.66931499999998</v>
      </c>
      <c r="C692" s="42">
        <v>15983.479249</v>
      </c>
      <c r="D692" s="42">
        <v>8686.1736000000001</v>
      </c>
    </row>
    <row r="693" spans="1:4" x14ac:dyDescent="0.2">
      <c r="A693" s="8">
        <v>684</v>
      </c>
      <c r="B693" s="42">
        <v>755.44535600000006</v>
      </c>
      <c r="C693" s="42">
        <v>43985.639648000004</v>
      </c>
      <c r="D693" s="42">
        <v>8499.9320000000007</v>
      </c>
    </row>
    <row r="694" spans="1:4" x14ac:dyDescent="0.2">
      <c r="A694" s="8">
        <v>685</v>
      </c>
      <c r="B694" s="42">
        <v>11.908522000000001</v>
      </c>
      <c r="C694" s="42">
        <v>44372.311180000004</v>
      </c>
      <c r="D694" s="42">
        <v>5007.6083609999996</v>
      </c>
    </row>
    <row r="695" spans="1:4" x14ac:dyDescent="0.2">
      <c r="A695" s="8">
        <v>686</v>
      </c>
      <c r="B695" s="42">
        <v>1849.548961</v>
      </c>
      <c r="C695" s="42">
        <v>31437.147261000002</v>
      </c>
      <c r="D695" s="42">
        <v>8354.5758000000005</v>
      </c>
    </row>
    <row r="696" spans="1:4" x14ac:dyDescent="0.2">
      <c r="A696" s="8">
        <v>687</v>
      </c>
      <c r="B696" s="42">
        <v>1846.110891</v>
      </c>
      <c r="C696" s="42">
        <v>13269.727294999999</v>
      </c>
      <c r="D696" s="42">
        <v>9437.0865000000013</v>
      </c>
    </row>
    <row r="697" spans="1:4" x14ac:dyDescent="0.2">
      <c r="A697" s="8">
        <v>688</v>
      </c>
      <c r="B697" s="42">
        <v>8115.5460199999998</v>
      </c>
      <c r="C697" s="42">
        <v>15876.595215000001</v>
      </c>
      <c r="D697" s="42">
        <v>5651.8449380000002</v>
      </c>
    </row>
    <row r="698" spans="1:4" x14ac:dyDescent="0.2">
      <c r="A698" s="8">
        <v>689</v>
      </c>
      <c r="B698" s="42">
        <v>17444.626465000001</v>
      </c>
      <c r="C698" s="42">
        <v>26938.514648</v>
      </c>
      <c r="D698" s="42">
        <v>12308.629700000001</v>
      </c>
    </row>
    <row r="699" spans="1:4" x14ac:dyDescent="0.2">
      <c r="A699" s="8">
        <v>690</v>
      </c>
      <c r="B699" s="42">
        <v>18082.031249</v>
      </c>
      <c r="C699" s="42">
        <v>46778.841768999999</v>
      </c>
      <c r="D699" s="42">
        <v>11479.8007</v>
      </c>
    </row>
    <row r="700" spans="1:4" x14ac:dyDescent="0.2">
      <c r="A700" s="8">
        <v>691</v>
      </c>
      <c r="B700" s="42">
        <v>134686.06</v>
      </c>
      <c r="C700" s="42">
        <v>74177.527000000002</v>
      </c>
      <c r="D700" s="42">
        <v>11809.194</v>
      </c>
    </row>
    <row r="701" spans="1:4" x14ac:dyDescent="0.2">
      <c r="A701" s="8">
        <v>692</v>
      </c>
      <c r="B701" s="42">
        <v>166485.77675000002</v>
      </c>
      <c r="C701" s="42">
        <v>50698.103000000003</v>
      </c>
      <c r="D701" s="42">
        <v>9085.6434000000008</v>
      </c>
    </row>
    <row r="702" spans="1:4" x14ac:dyDescent="0.2">
      <c r="A702" s="8">
        <v>693</v>
      </c>
      <c r="B702" s="42">
        <v>164911.44874999998</v>
      </c>
      <c r="C702" s="42">
        <v>26445.555176000002</v>
      </c>
      <c r="D702" s="42">
        <v>11278.386200000001</v>
      </c>
    </row>
    <row r="703" spans="1:4" x14ac:dyDescent="0.2">
      <c r="A703" s="8">
        <v>694</v>
      </c>
      <c r="B703" s="42">
        <v>149963.28075000001</v>
      </c>
      <c r="C703" s="42">
        <v>16755.958739000002</v>
      </c>
      <c r="D703" s="42">
        <v>13219.203100000002</v>
      </c>
    </row>
    <row r="704" spans="1:4" x14ac:dyDescent="0.2">
      <c r="A704" s="8">
        <v>695</v>
      </c>
      <c r="B704" s="42">
        <v>131066.45525</v>
      </c>
      <c r="C704" s="42">
        <v>35263.480816000003</v>
      </c>
      <c r="D704" s="42">
        <v>16580.434099999999</v>
      </c>
    </row>
    <row r="705" spans="1:4" x14ac:dyDescent="0.2">
      <c r="A705" s="8">
        <v>696</v>
      </c>
      <c r="B705" s="42">
        <v>107741.02899999999</v>
      </c>
      <c r="C705" s="42">
        <v>23666.095215000001</v>
      </c>
      <c r="D705" s="42">
        <v>13186.4866</v>
      </c>
    </row>
    <row r="706" spans="1:4" x14ac:dyDescent="0.2">
      <c r="A706" s="8">
        <v>697</v>
      </c>
      <c r="B706" s="42">
        <v>75833.117499999993</v>
      </c>
      <c r="C706" s="42">
        <v>6432.46576</v>
      </c>
      <c r="D706" s="42">
        <v>10491.703</v>
      </c>
    </row>
    <row r="707" spans="1:4" x14ac:dyDescent="0.2">
      <c r="A707" s="8">
        <v>698</v>
      </c>
      <c r="B707" s="42">
        <v>48258.878003999998</v>
      </c>
      <c r="C707" s="42">
        <v>4998.1036990000002</v>
      </c>
      <c r="D707" s="42">
        <v>14876.1266</v>
      </c>
    </row>
    <row r="708" spans="1:4" x14ac:dyDescent="0.2">
      <c r="A708" s="8">
        <v>699</v>
      </c>
      <c r="B708" s="42">
        <v>27678.944336</v>
      </c>
      <c r="C708" s="42">
        <v>13559.141602</v>
      </c>
      <c r="D708" s="42">
        <v>22037.830099999999</v>
      </c>
    </row>
    <row r="709" spans="1:4" x14ac:dyDescent="0.2">
      <c r="A709" s="8">
        <v>700</v>
      </c>
      <c r="B709" s="42">
        <v>13528.244872000001</v>
      </c>
      <c r="C709" s="42">
        <v>19417.710938</v>
      </c>
      <c r="D709" s="42">
        <v>24737.945800000001</v>
      </c>
    </row>
    <row r="710" spans="1:4" x14ac:dyDescent="0.2">
      <c r="A710" s="8">
        <v>701</v>
      </c>
      <c r="B710" s="42">
        <v>3758.987854</v>
      </c>
      <c r="C710" s="42">
        <v>40365.161321</v>
      </c>
      <c r="D710" s="42">
        <v>28055.547399999999</v>
      </c>
    </row>
    <row r="711" spans="1:4" x14ac:dyDescent="0.2">
      <c r="A711" s="8">
        <v>702</v>
      </c>
      <c r="B711" s="42">
        <v>128.494338</v>
      </c>
      <c r="C711" s="42">
        <v>48136.663180000003</v>
      </c>
      <c r="D711" s="42">
        <v>29873.652299999998</v>
      </c>
    </row>
    <row r="712" spans="1:4" x14ac:dyDescent="0.2">
      <c r="A712" s="8">
        <v>703</v>
      </c>
      <c r="B712" s="42">
        <v>3299.1828450000003</v>
      </c>
      <c r="C712" s="42">
        <v>54054.690430000002</v>
      </c>
      <c r="D712" s="42">
        <v>29712.940399999999</v>
      </c>
    </row>
    <row r="713" spans="1:4" x14ac:dyDescent="0.2">
      <c r="A713" s="8">
        <v>704</v>
      </c>
      <c r="B713" s="42">
        <v>15690.371827000003</v>
      </c>
      <c r="C713" s="42">
        <v>51551.130499999999</v>
      </c>
      <c r="D713" s="42">
        <v>29373.050299999999</v>
      </c>
    </row>
    <row r="714" spans="1:4" x14ac:dyDescent="0.2">
      <c r="A714" s="8">
        <v>705</v>
      </c>
      <c r="B714" s="42">
        <v>30995.724609000001</v>
      </c>
      <c r="C714" s="42">
        <v>51414.392</v>
      </c>
      <c r="D714" s="42">
        <v>31095.3842</v>
      </c>
    </row>
    <row r="715" spans="1:4" x14ac:dyDescent="0.2">
      <c r="A715" s="8">
        <v>706</v>
      </c>
      <c r="B715" s="42">
        <v>24507.123047000001</v>
      </c>
      <c r="C715" s="42">
        <v>36595.022511999996</v>
      </c>
      <c r="D715" s="42">
        <v>30799.411599999999</v>
      </c>
    </row>
    <row r="716" spans="1:4" x14ac:dyDescent="0.2">
      <c r="A716" s="8">
        <v>707</v>
      </c>
      <c r="B716" s="42">
        <v>40066.773480999997</v>
      </c>
      <c r="C716" s="42">
        <v>24070.267089999998</v>
      </c>
      <c r="D716" s="42">
        <v>29635.357000000004</v>
      </c>
    </row>
    <row r="717" spans="1:4" x14ac:dyDescent="0.2">
      <c r="A717" s="8">
        <v>708</v>
      </c>
      <c r="B717" s="42">
        <v>46391.81768</v>
      </c>
      <c r="C717" s="42">
        <v>40251.818483999996</v>
      </c>
      <c r="D717" s="42">
        <v>30187.727999999999</v>
      </c>
    </row>
    <row r="718" spans="1:4" x14ac:dyDescent="0.2">
      <c r="A718" s="8">
        <v>709</v>
      </c>
      <c r="B718" s="42">
        <v>39294.523335999998</v>
      </c>
      <c r="C718" s="42">
        <v>33197.267578999999</v>
      </c>
      <c r="D718" s="42">
        <v>28515.7827</v>
      </c>
    </row>
    <row r="719" spans="1:4" x14ac:dyDescent="0.2">
      <c r="A719" s="8">
        <v>710</v>
      </c>
      <c r="B719" s="42">
        <v>32137.301280999996</v>
      </c>
      <c r="C719" s="42">
        <v>30970.090820000005</v>
      </c>
      <c r="D719" s="42">
        <v>30977.082900000001</v>
      </c>
    </row>
    <row r="720" spans="1:4" x14ac:dyDescent="0.2">
      <c r="A720" s="8">
        <v>711</v>
      </c>
      <c r="B720" s="42">
        <v>17405.345947000002</v>
      </c>
      <c r="C720" s="42">
        <v>36872.637932999998</v>
      </c>
      <c r="D720" s="42">
        <v>30877.648999999998</v>
      </c>
    </row>
    <row r="721" spans="1:4" x14ac:dyDescent="0.2">
      <c r="A721" s="8">
        <v>712</v>
      </c>
      <c r="B721" s="42">
        <v>10770.660279</v>
      </c>
      <c r="C721" s="42">
        <v>46896.53</v>
      </c>
      <c r="D721" s="42">
        <v>29524.212899999999</v>
      </c>
    </row>
    <row r="722" spans="1:4" x14ac:dyDescent="0.2">
      <c r="A722" s="8">
        <v>713</v>
      </c>
      <c r="B722" s="42">
        <v>4908.91687</v>
      </c>
      <c r="C722" s="42">
        <v>57230.948860000004</v>
      </c>
      <c r="D722" s="42">
        <v>29868.551799999997</v>
      </c>
    </row>
    <row r="723" spans="1:4" x14ac:dyDescent="0.2">
      <c r="A723" s="8">
        <v>714</v>
      </c>
      <c r="B723" s="42">
        <v>5038.700135</v>
      </c>
      <c r="C723" s="42">
        <v>63923.157500000001</v>
      </c>
      <c r="D723" s="42">
        <v>30909.376499999998</v>
      </c>
    </row>
    <row r="724" spans="1:4" x14ac:dyDescent="0.2">
      <c r="A724" s="8">
        <v>715</v>
      </c>
      <c r="B724" s="42">
        <v>1258.884587</v>
      </c>
      <c r="C724" s="42">
        <v>67779.535000000003</v>
      </c>
      <c r="D724" s="42">
        <v>23673.745600000002</v>
      </c>
    </row>
    <row r="725" spans="1:4" x14ac:dyDescent="0.2">
      <c r="A725" s="8">
        <v>716</v>
      </c>
      <c r="B725" s="42">
        <v>0</v>
      </c>
      <c r="C725" s="42">
        <v>54739.984429999997</v>
      </c>
      <c r="D725" s="42">
        <v>24149.5625</v>
      </c>
    </row>
    <row r="726" spans="1:4" x14ac:dyDescent="0.2">
      <c r="A726" s="8">
        <v>717</v>
      </c>
      <c r="B726" s="42">
        <v>0.118504</v>
      </c>
      <c r="C726" s="42">
        <v>70173.405999999988</v>
      </c>
      <c r="D726" s="42">
        <v>28467.6031</v>
      </c>
    </row>
    <row r="727" spans="1:4" x14ac:dyDescent="0.2">
      <c r="A727" s="8">
        <v>718</v>
      </c>
      <c r="B727" s="42">
        <v>1170.1296910000001</v>
      </c>
      <c r="C727" s="42">
        <v>86208.84</v>
      </c>
      <c r="D727" s="42">
        <v>31211.015099999997</v>
      </c>
    </row>
    <row r="728" spans="1:4" x14ac:dyDescent="0.2">
      <c r="A728" s="8">
        <v>719</v>
      </c>
      <c r="B728" s="42">
        <v>9748.1818239999993</v>
      </c>
      <c r="C728" s="42">
        <v>96285.59</v>
      </c>
      <c r="D728" s="42">
        <v>29835.463400000001</v>
      </c>
    </row>
    <row r="729" spans="1:4" x14ac:dyDescent="0.2">
      <c r="A729" s="8">
        <v>720</v>
      </c>
      <c r="B729" s="42">
        <v>28568.257812000003</v>
      </c>
      <c r="C729" s="42">
        <v>86798.566000000006</v>
      </c>
      <c r="D729" s="42">
        <v>29415.448700000001</v>
      </c>
    </row>
    <row r="730" spans="1:4" x14ac:dyDescent="0.2">
      <c r="A730" s="8">
        <v>721</v>
      </c>
      <c r="B730" s="42">
        <v>41945.554991999998</v>
      </c>
      <c r="C730" s="42">
        <v>74596.382499999992</v>
      </c>
      <c r="D730" s="42">
        <v>28927.204099999999</v>
      </c>
    </row>
    <row r="731" spans="1:4" x14ac:dyDescent="0.2">
      <c r="A731" s="8">
        <v>722</v>
      </c>
      <c r="B731" s="42">
        <v>13393.776611999998</v>
      </c>
      <c r="C731" s="42">
        <v>67706.164250000002</v>
      </c>
      <c r="D731" s="42">
        <v>28025.829100000003</v>
      </c>
    </row>
    <row r="732" spans="1:4" x14ac:dyDescent="0.2">
      <c r="A732" s="8">
        <v>723</v>
      </c>
      <c r="B732" s="42">
        <v>1063.9640529999999</v>
      </c>
      <c r="C732" s="42">
        <v>77942.389249999993</v>
      </c>
      <c r="D732" s="42">
        <v>27471.447800000002</v>
      </c>
    </row>
    <row r="733" spans="1:4" x14ac:dyDescent="0.2">
      <c r="A733" s="8">
        <v>724</v>
      </c>
      <c r="B733" s="42">
        <v>1665.7166139999999</v>
      </c>
      <c r="C733" s="42">
        <v>76488.90400000001</v>
      </c>
      <c r="D733" s="42">
        <v>25970.718299999997</v>
      </c>
    </row>
    <row r="734" spans="1:4" x14ac:dyDescent="0.2">
      <c r="A734" s="8">
        <v>725</v>
      </c>
      <c r="B734" s="42">
        <v>338.091317</v>
      </c>
      <c r="C734" s="42">
        <v>80631.108000000007</v>
      </c>
      <c r="D734" s="42">
        <v>23012.672899999998</v>
      </c>
    </row>
    <row r="735" spans="1:4" x14ac:dyDescent="0.2">
      <c r="A735" s="8">
        <v>726</v>
      </c>
      <c r="B735" s="42">
        <v>0</v>
      </c>
      <c r="C735" s="42">
        <v>68577.243000000002</v>
      </c>
      <c r="D735" s="42">
        <v>18454.973599999998</v>
      </c>
    </row>
    <row r="736" spans="1:4" x14ac:dyDescent="0.2">
      <c r="A736" s="8">
        <v>727</v>
      </c>
      <c r="B736" s="42">
        <v>0</v>
      </c>
      <c r="C736" s="42">
        <v>43221.121780999994</v>
      </c>
      <c r="D736" s="42">
        <v>20888.6607</v>
      </c>
    </row>
    <row r="737" spans="1:4" x14ac:dyDescent="0.2">
      <c r="A737" s="8">
        <v>728</v>
      </c>
      <c r="B737" s="42">
        <v>2.5486999999999999E-2</v>
      </c>
      <c r="C737" s="42">
        <v>39471.483976999996</v>
      </c>
      <c r="D737" s="42">
        <v>16248.768100000001</v>
      </c>
    </row>
    <row r="738" spans="1:4" x14ac:dyDescent="0.2">
      <c r="A738" s="8">
        <v>729</v>
      </c>
      <c r="B738" s="42">
        <v>708.87899800000002</v>
      </c>
      <c r="C738" s="42">
        <v>46748.221999999994</v>
      </c>
      <c r="D738" s="42">
        <v>23355.151400000002</v>
      </c>
    </row>
    <row r="739" spans="1:4" x14ac:dyDescent="0.2">
      <c r="A739" s="8">
        <v>730</v>
      </c>
      <c r="B739" s="42">
        <v>70.114182</v>
      </c>
      <c r="C739" s="42">
        <v>46349.263984000005</v>
      </c>
      <c r="D739" s="42">
        <v>26299.2857</v>
      </c>
    </row>
    <row r="740" spans="1:4" x14ac:dyDescent="0.2">
      <c r="A740" s="8">
        <v>731</v>
      </c>
      <c r="B740" s="42">
        <v>464.26914199999999</v>
      </c>
      <c r="C740" s="42">
        <v>27092.327148</v>
      </c>
      <c r="D740" s="42">
        <v>15915.079599999999</v>
      </c>
    </row>
    <row r="741" spans="1:4" x14ac:dyDescent="0.2">
      <c r="A741" s="8">
        <v>732</v>
      </c>
      <c r="B741" s="42">
        <v>796.85448399999996</v>
      </c>
      <c r="C741" s="42">
        <v>21350.349120999999</v>
      </c>
      <c r="D741" s="42">
        <v>6685.6918000000005</v>
      </c>
    </row>
    <row r="742" spans="1:4" x14ac:dyDescent="0.2">
      <c r="A742" s="8">
        <v>733</v>
      </c>
      <c r="B742" s="42">
        <v>1611.6713870000001</v>
      </c>
      <c r="C742" s="42">
        <v>24018.201173000001</v>
      </c>
      <c r="D742" s="42">
        <v>9864.5038999999997</v>
      </c>
    </row>
    <row r="743" spans="1:4" x14ac:dyDescent="0.2">
      <c r="A743" s="8">
        <v>734</v>
      </c>
      <c r="B743" s="42">
        <v>737.96311900000001</v>
      </c>
      <c r="C743" s="42">
        <v>29854.868164</v>
      </c>
      <c r="D743" s="42">
        <v>13609.100900000001</v>
      </c>
    </row>
    <row r="744" spans="1:4" x14ac:dyDescent="0.2">
      <c r="A744" s="8">
        <v>735</v>
      </c>
      <c r="B744" s="42">
        <v>64.355407999999997</v>
      </c>
      <c r="C744" s="42">
        <v>29071.042481</v>
      </c>
      <c r="D744" s="42">
        <v>17473.119199999997</v>
      </c>
    </row>
    <row r="745" spans="1:4" x14ac:dyDescent="0.2">
      <c r="A745" s="8">
        <v>736</v>
      </c>
      <c r="B745" s="42">
        <v>1.8016380000000001</v>
      </c>
      <c r="C745" s="42">
        <v>30310.536620999999</v>
      </c>
      <c r="D745" s="42">
        <v>20666.0972</v>
      </c>
    </row>
    <row r="746" spans="1:4" x14ac:dyDescent="0.2">
      <c r="A746" s="8">
        <v>737</v>
      </c>
      <c r="B746" s="42">
        <v>3222.8583099999996</v>
      </c>
      <c r="C746" s="42">
        <v>45659.650172000001</v>
      </c>
      <c r="D746" s="42">
        <v>25792.027699999999</v>
      </c>
    </row>
    <row r="747" spans="1:4" x14ac:dyDescent="0.2">
      <c r="A747" s="8">
        <v>738</v>
      </c>
      <c r="B747" s="42">
        <v>16834.303712000001</v>
      </c>
      <c r="C747" s="42">
        <v>53479.171180000005</v>
      </c>
      <c r="D747" s="42">
        <v>23144.850099999996</v>
      </c>
    </row>
    <row r="748" spans="1:4" x14ac:dyDescent="0.2">
      <c r="A748" s="8">
        <v>739</v>
      </c>
      <c r="B748" s="42">
        <v>53783.181164000001</v>
      </c>
      <c r="C748" s="42">
        <v>32901.544922000001</v>
      </c>
      <c r="D748" s="42">
        <v>25610.964</v>
      </c>
    </row>
    <row r="749" spans="1:4" x14ac:dyDescent="0.2">
      <c r="A749" s="8">
        <v>740</v>
      </c>
      <c r="B749" s="42">
        <v>59673.732000000004</v>
      </c>
      <c r="C749" s="42">
        <v>32073.869140999999</v>
      </c>
      <c r="D749" s="42">
        <v>27787.377400000001</v>
      </c>
    </row>
    <row r="750" spans="1:4" x14ac:dyDescent="0.2">
      <c r="A750" s="8">
        <v>741</v>
      </c>
      <c r="B750" s="42">
        <v>33387.941700000003</v>
      </c>
      <c r="C750" s="42">
        <v>30458.776366999999</v>
      </c>
      <c r="D750" s="42">
        <v>24644.589800000002</v>
      </c>
    </row>
    <row r="751" spans="1:4" x14ac:dyDescent="0.2">
      <c r="A751" s="8">
        <v>742</v>
      </c>
      <c r="B751" s="42">
        <v>11554.28125</v>
      </c>
      <c r="C751" s="42">
        <v>22301.280273</v>
      </c>
      <c r="D751" s="42">
        <v>26690.4683</v>
      </c>
    </row>
    <row r="752" spans="1:4" x14ac:dyDescent="0.2">
      <c r="A752" s="8">
        <v>743</v>
      </c>
      <c r="B752" s="42">
        <v>6157.1473390000001</v>
      </c>
      <c r="C752" s="42">
        <v>20623.171141999999</v>
      </c>
      <c r="D752" s="42">
        <v>29058.571799999998</v>
      </c>
    </row>
    <row r="753" spans="1:4" x14ac:dyDescent="0.2">
      <c r="A753" s="8">
        <v>744</v>
      </c>
      <c r="B753" s="42">
        <v>14647.307371999999</v>
      </c>
      <c r="C753" s="42">
        <v>38794.513909999994</v>
      </c>
      <c r="D753" s="42">
        <v>29132.7886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6" sqref="E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5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>
        <v>202203</v>
      </c>
      <c r="C3" s="53">
        <v>1</v>
      </c>
      <c r="D3" s="53">
        <v>1</v>
      </c>
      <c r="E3" s="53">
        <v>71.997399999999999</v>
      </c>
      <c r="F3" s="53">
        <v>62.849760000000003</v>
      </c>
    </row>
    <row r="4" spans="1:6" x14ac:dyDescent="0.2">
      <c r="A4" s="47">
        <v>2</v>
      </c>
      <c r="B4" s="53">
        <v>202203</v>
      </c>
      <c r="C4" s="53">
        <v>1</v>
      </c>
      <c r="D4" s="53">
        <v>2</v>
      </c>
      <c r="E4" s="53">
        <v>71.683359999999993</v>
      </c>
      <c r="F4" s="53">
        <v>62.575980000000001</v>
      </c>
    </row>
    <row r="5" spans="1:6" x14ac:dyDescent="0.2">
      <c r="A5" s="47">
        <v>3</v>
      </c>
      <c r="B5" s="53">
        <v>202203</v>
      </c>
      <c r="C5" s="53">
        <v>1</v>
      </c>
      <c r="D5" s="53">
        <v>3</v>
      </c>
      <c r="E5" s="53">
        <v>71.047210000000007</v>
      </c>
      <c r="F5" s="53">
        <v>62.020359999999997</v>
      </c>
    </row>
    <row r="6" spans="1:6" x14ac:dyDescent="0.2">
      <c r="A6" s="47">
        <v>4</v>
      </c>
      <c r="B6" s="53">
        <v>202203</v>
      </c>
      <c r="C6" s="53">
        <v>1</v>
      </c>
      <c r="D6" s="53">
        <v>4</v>
      </c>
      <c r="E6" s="53">
        <v>71.047210000000007</v>
      </c>
      <c r="F6" s="53">
        <v>62.020359999999997</v>
      </c>
    </row>
    <row r="7" spans="1:6" x14ac:dyDescent="0.2">
      <c r="A7" s="47">
        <v>5</v>
      </c>
      <c r="B7" s="53">
        <v>202203</v>
      </c>
      <c r="C7" s="53">
        <v>1</v>
      </c>
      <c r="D7" s="53">
        <v>5</v>
      </c>
      <c r="E7" s="53">
        <v>72.689920000000001</v>
      </c>
      <c r="F7" s="53">
        <v>63.445650000000001</v>
      </c>
    </row>
    <row r="8" spans="1:6" x14ac:dyDescent="0.2">
      <c r="A8" s="4">
        <v>6</v>
      </c>
      <c r="B8" s="53">
        <v>202203</v>
      </c>
      <c r="C8" s="53">
        <v>1</v>
      </c>
      <c r="D8" s="53">
        <v>6</v>
      </c>
      <c r="E8" s="53">
        <v>76.216909999999999</v>
      </c>
      <c r="F8" s="53">
        <v>66.529759999999996</v>
      </c>
    </row>
    <row r="9" spans="1:6" x14ac:dyDescent="0.2">
      <c r="A9" s="4">
        <v>7</v>
      </c>
      <c r="B9" s="30">
        <v>202203</v>
      </c>
      <c r="C9" s="30">
        <v>1</v>
      </c>
      <c r="D9" s="30">
        <v>7</v>
      </c>
      <c r="E9" s="30">
        <v>84.688140000000004</v>
      </c>
      <c r="F9" s="30">
        <v>73.930000000000007</v>
      </c>
    </row>
    <row r="10" spans="1:6" x14ac:dyDescent="0.2">
      <c r="A10" s="4">
        <v>8</v>
      </c>
      <c r="B10" s="30">
        <v>202203</v>
      </c>
      <c r="C10" s="30">
        <v>1</v>
      </c>
      <c r="D10" s="30">
        <v>8</v>
      </c>
      <c r="E10" s="30">
        <v>103.79673</v>
      </c>
      <c r="F10" s="30">
        <v>90.606729999999999</v>
      </c>
    </row>
    <row r="11" spans="1:6" x14ac:dyDescent="0.2">
      <c r="A11" s="4">
        <v>9</v>
      </c>
      <c r="B11" s="30">
        <v>202203</v>
      </c>
      <c r="C11" s="30">
        <v>1</v>
      </c>
      <c r="D11" s="30">
        <v>9</v>
      </c>
      <c r="E11" s="30">
        <v>171.00289000000001</v>
      </c>
      <c r="F11" s="30">
        <v>78.1173</v>
      </c>
    </row>
    <row r="12" spans="1:6" x14ac:dyDescent="0.2">
      <c r="A12" s="4">
        <v>10</v>
      </c>
      <c r="B12" s="30">
        <v>202203</v>
      </c>
      <c r="C12" s="30">
        <v>1</v>
      </c>
      <c r="D12" s="30">
        <v>10</v>
      </c>
      <c r="E12" s="30">
        <v>252.04325</v>
      </c>
      <c r="F12" s="30">
        <v>52.72777</v>
      </c>
    </row>
    <row r="13" spans="1:6" x14ac:dyDescent="0.2">
      <c r="A13" s="4">
        <v>11</v>
      </c>
      <c r="B13" s="30">
        <v>202203</v>
      </c>
      <c r="C13" s="30">
        <v>1</v>
      </c>
      <c r="D13" s="30">
        <v>11</v>
      </c>
      <c r="E13" s="30">
        <v>252.04325</v>
      </c>
      <c r="F13" s="30">
        <v>39.859879999999997</v>
      </c>
    </row>
    <row r="14" spans="1:6" x14ac:dyDescent="0.2">
      <c r="A14" s="4">
        <v>12</v>
      </c>
      <c r="B14" s="30">
        <v>202203</v>
      </c>
      <c r="C14" s="30">
        <v>1</v>
      </c>
      <c r="D14" s="30">
        <v>12</v>
      </c>
      <c r="E14" s="30">
        <v>252.04325</v>
      </c>
      <c r="F14" s="30">
        <v>47.622489999999999</v>
      </c>
    </row>
    <row r="15" spans="1:6" x14ac:dyDescent="0.2">
      <c r="A15" s="4">
        <v>13</v>
      </c>
      <c r="B15" s="30">
        <v>202203</v>
      </c>
      <c r="C15" s="30">
        <v>1</v>
      </c>
      <c r="D15" s="30">
        <v>13</v>
      </c>
      <c r="E15" s="30">
        <v>252.04325</v>
      </c>
      <c r="F15" s="30">
        <v>42.122630000000001</v>
      </c>
    </row>
    <row r="16" spans="1:6" x14ac:dyDescent="0.2">
      <c r="A16" s="4">
        <v>14</v>
      </c>
      <c r="B16" s="30">
        <v>202203</v>
      </c>
      <c r="C16" s="30">
        <v>1</v>
      </c>
      <c r="D16" s="30">
        <v>14</v>
      </c>
      <c r="E16" s="30">
        <v>252.04325</v>
      </c>
      <c r="F16" s="30">
        <v>45.746250000000003</v>
      </c>
    </row>
    <row r="17" spans="1:6" x14ac:dyDescent="0.2">
      <c r="A17" s="4">
        <v>15</v>
      </c>
      <c r="B17" s="30">
        <v>202203</v>
      </c>
      <c r="C17" s="30">
        <v>1</v>
      </c>
      <c r="D17" s="30">
        <v>15</v>
      </c>
      <c r="E17" s="30">
        <v>252.04325</v>
      </c>
      <c r="F17" s="30">
        <v>50.030180000000001</v>
      </c>
    </row>
    <row r="18" spans="1:6" x14ac:dyDescent="0.2">
      <c r="A18" s="4">
        <v>16</v>
      </c>
      <c r="B18" s="30">
        <v>202203</v>
      </c>
      <c r="C18" s="30">
        <v>1</v>
      </c>
      <c r="D18" s="30">
        <v>16</v>
      </c>
      <c r="E18" s="30">
        <v>252.04325</v>
      </c>
      <c r="F18" s="30">
        <v>62.43103</v>
      </c>
    </row>
    <row r="19" spans="1:6" x14ac:dyDescent="0.2">
      <c r="A19" s="4">
        <v>17</v>
      </c>
      <c r="B19" s="30">
        <v>202203</v>
      </c>
      <c r="C19" s="30">
        <v>1</v>
      </c>
      <c r="D19" s="30">
        <v>17</v>
      </c>
      <c r="E19" s="30">
        <v>252.04325</v>
      </c>
      <c r="F19" s="30">
        <v>49.522880000000001</v>
      </c>
    </row>
    <row r="20" spans="1:6" x14ac:dyDescent="0.2">
      <c r="A20" s="4">
        <v>18</v>
      </c>
      <c r="B20" s="30">
        <v>202203</v>
      </c>
      <c r="C20" s="30">
        <v>1</v>
      </c>
      <c r="D20" s="30">
        <v>18</v>
      </c>
      <c r="E20" s="30">
        <v>252.04325</v>
      </c>
      <c r="F20" s="30">
        <v>19.172999999999998</v>
      </c>
    </row>
    <row r="21" spans="1:6" x14ac:dyDescent="0.2">
      <c r="A21" s="4">
        <v>19</v>
      </c>
      <c r="B21" s="30">
        <v>202203</v>
      </c>
      <c r="C21" s="30">
        <v>1</v>
      </c>
      <c r="D21" s="30">
        <v>19</v>
      </c>
      <c r="E21" s="30">
        <v>251.60035999999999</v>
      </c>
      <c r="F21" s="30">
        <v>21.32302</v>
      </c>
    </row>
    <row r="22" spans="1:6" x14ac:dyDescent="0.2">
      <c r="A22" s="4">
        <v>20</v>
      </c>
      <c r="B22" s="30">
        <v>202203</v>
      </c>
      <c r="C22" s="30">
        <v>1</v>
      </c>
      <c r="D22" s="30">
        <v>20</v>
      </c>
      <c r="E22" s="30">
        <v>251.60035999999999</v>
      </c>
      <c r="F22" s="30">
        <v>79.188289999999995</v>
      </c>
    </row>
    <row r="23" spans="1:6" x14ac:dyDescent="0.2">
      <c r="A23" s="4">
        <v>21</v>
      </c>
      <c r="B23" s="30">
        <v>202203</v>
      </c>
      <c r="C23" s="30">
        <v>1</v>
      </c>
      <c r="D23" s="30">
        <v>21</v>
      </c>
      <c r="E23" s="30">
        <v>251.60035999999999</v>
      </c>
      <c r="F23" s="30">
        <v>101.07498</v>
      </c>
    </row>
    <row r="24" spans="1:6" x14ac:dyDescent="0.2">
      <c r="A24" s="4">
        <v>22</v>
      </c>
      <c r="B24" s="30">
        <v>202203</v>
      </c>
      <c r="C24" s="30">
        <v>1</v>
      </c>
      <c r="D24" s="30">
        <v>22</v>
      </c>
      <c r="E24" s="30">
        <v>251.60035999999999</v>
      </c>
      <c r="F24" s="30">
        <v>152.88477</v>
      </c>
    </row>
    <row r="25" spans="1:6" x14ac:dyDescent="0.2">
      <c r="A25" s="4">
        <v>23</v>
      </c>
      <c r="B25" s="30">
        <v>202203</v>
      </c>
      <c r="C25" s="30">
        <v>1</v>
      </c>
      <c r="D25" s="30">
        <v>23</v>
      </c>
      <c r="E25" s="30">
        <v>251.60035999999999</v>
      </c>
      <c r="F25" s="30">
        <v>143.25398000000001</v>
      </c>
    </row>
    <row r="26" spans="1:6" x14ac:dyDescent="0.2">
      <c r="A26" s="4">
        <v>24</v>
      </c>
      <c r="B26" s="30">
        <v>202203</v>
      </c>
      <c r="C26" s="30">
        <v>1</v>
      </c>
      <c r="D26" s="30">
        <v>24</v>
      </c>
      <c r="E26" s="30">
        <v>251.60035999999999</v>
      </c>
      <c r="F26" s="30">
        <v>96.058269999999993</v>
      </c>
    </row>
    <row r="27" spans="1:6" x14ac:dyDescent="0.2">
      <c r="A27" s="4">
        <v>25</v>
      </c>
      <c r="B27" s="30">
        <v>202203</v>
      </c>
      <c r="C27" s="30">
        <v>2</v>
      </c>
      <c r="D27" s="30">
        <v>1</v>
      </c>
      <c r="E27" s="30">
        <v>248.53223</v>
      </c>
      <c r="F27" s="30">
        <v>81.277320000000003</v>
      </c>
    </row>
    <row r="28" spans="1:6" x14ac:dyDescent="0.2">
      <c r="A28" s="4">
        <v>26</v>
      </c>
      <c r="B28" s="30">
        <v>202203</v>
      </c>
      <c r="C28" s="30">
        <v>2</v>
      </c>
      <c r="D28" s="30">
        <v>2</v>
      </c>
      <c r="E28" s="30">
        <v>174.33326</v>
      </c>
      <c r="F28" s="30">
        <v>81.277320000000003</v>
      </c>
    </row>
    <row r="29" spans="1:6" x14ac:dyDescent="0.2">
      <c r="A29" s="4">
        <v>27</v>
      </c>
      <c r="B29" s="30">
        <v>202203</v>
      </c>
      <c r="C29" s="30">
        <v>2</v>
      </c>
      <c r="D29" s="30">
        <v>3</v>
      </c>
      <c r="E29" s="30">
        <v>95.011070000000004</v>
      </c>
      <c r="F29" s="30">
        <v>81.277320000000003</v>
      </c>
    </row>
    <row r="30" spans="1:6" x14ac:dyDescent="0.2">
      <c r="A30" s="4">
        <v>28</v>
      </c>
      <c r="B30" s="30">
        <v>202203</v>
      </c>
      <c r="C30" s="30">
        <v>2</v>
      </c>
      <c r="D30" s="30">
        <v>4</v>
      </c>
      <c r="E30" s="30">
        <v>95.011070000000004</v>
      </c>
      <c r="F30" s="30">
        <v>81.277320000000003</v>
      </c>
    </row>
    <row r="31" spans="1:6" x14ac:dyDescent="0.2">
      <c r="A31" s="4">
        <v>29</v>
      </c>
      <c r="B31" s="30">
        <v>202203</v>
      </c>
      <c r="C31" s="30">
        <v>2</v>
      </c>
      <c r="D31" s="30">
        <v>5</v>
      </c>
      <c r="E31" s="30">
        <v>95.011070000000004</v>
      </c>
      <c r="F31" s="30">
        <v>81.277320000000003</v>
      </c>
    </row>
    <row r="32" spans="1:6" x14ac:dyDescent="0.2">
      <c r="A32" s="4">
        <v>30</v>
      </c>
      <c r="B32" s="30">
        <v>202203</v>
      </c>
      <c r="C32" s="30">
        <v>2</v>
      </c>
      <c r="D32" s="30">
        <v>6</v>
      </c>
      <c r="E32" s="30">
        <v>96.583150000000003</v>
      </c>
      <c r="F32" s="30">
        <v>82.617980000000003</v>
      </c>
    </row>
    <row r="33" spans="1:6" x14ac:dyDescent="0.2">
      <c r="A33" s="4">
        <v>31</v>
      </c>
      <c r="B33" s="30">
        <v>202203</v>
      </c>
      <c r="C33" s="30">
        <v>2</v>
      </c>
      <c r="D33" s="30">
        <v>7</v>
      </c>
      <c r="E33" s="30">
        <v>211.11355</v>
      </c>
      <c r="F33" s="30">
        <v>90.717780000000005</v>
      </c>
    </row>
    <row r="34" spans="1:6" x14ac:dyDescent="0.2">
      <c r="A34" s="4">
        <v>32</v>
      </c>
      <c r="B34" s="30">
        <v>202203</v>
      </c>
      <c r="C34" s="30">
        <v>2</v>
      </c>
      <c r="D34" s="30">
        <v>8</v>
      </c>
      <c r="E34" s="30">
        <v>248.53223</v>
      </c>
      <c r="F34" s="30">
        <v>90.877380000000002</v>
      </c>
    </row>
    <row r="35" spans="1:6" x14ac:dyDescent="0.2">
      <c r="A35" s="4">
        <v>33</v>
      </c>
      <c r="B35" s="30">
        <v>202203</v>
      </c>
      <c r="C35" s="30">
        <v>2</v>
      </c>
      <c r="D35" s="30">
        <v>9</v>
      </c>
      <c r="E35" s="30">
        <v>252.64198999999999</v>
      </c>
      <c r="F35" s="30">
        <v>68.35754</v>
      </c>
    </row>
    <row r="36" spans="1:6" x14ac:dyDescent="0.2">
      <c r="A36" s="4">
        <v>34</v>
      </c>
      <c r="B36" s="30">
        <v>202203</v>
      </c>
      <c r="C36" s="30">
        <v>2</v>
      </c>
      <c r="D36" s="30">
        <v>10</v>
      </c>
      <c r="E36" s="30">
        <v>252.64198999999999</v>
      </c>
      <c r="F36" s="30">
        <v>3.4713400000000001</v>
      </c>
    </row>
    <row r="37" spans="1:6" x14ac:dyDescent="0.2">
      <c r="A37" s="4">
        <v>35</v>
      </c>
      <c r="B37" s="30">
        <v>202203</v>
      </c>
      <c r="C37" s="30">
        <v>2</v>
      </c>
      <c r="D37" s="30">
        <v>11</v>
      </c>
      <c r="E37" s="30">
        <v>252.64198999999999</v>
      </c>
      <c r="F37" s="30">
        <v>0</v>
      </c>
    </row>
    <row r="38" spans="1:6" x14ac:dyDescent="0.2">
      <c r="A38" s="4">
        <v>36</v>
      </c>
      <c r="B38" s="30">
        <v>202203</v>
      </c>
      <c r="C38" s="30">
        <v>2</v>
      </c>
      <c r="D38" s="30">
        <v>12</v>
      </c>
      <c r="E38" s="30">
        <v>252.64198999999999</v>
      </c>
      <c r="F38" s="30">
        <v>0</v>
      </c>
    </row>
    <row r="39" spans="1:6" x14ac:dyDescent="0.2">
      <c r="A39" s="4">
        <v>37</v>
      </c>
      <c r="B39" s="30">
        <v>202203</v>
      </c>
      <c r="C39" s="30">
        <v>2</v>
      </c>
      <c r="D39" s="30">
        <v>13</v>
      </c>
      <c r="E39" s="30">
        <v>252.64198999999999</v>
      </c>
      <c r="F39" s="30">
        <v>0</v>
      </c>
    </row>
    <row r="40" spans="1:6" x14ac:dyDescent="0.2">
      <c r="A40" s="4">
        <v>38</v>
      </c>
      <c r="B40" s="30">
        <v>202203</v>
      </c>
      <c r="C40" s="30">
        <v>2</v>
      </c>
      <c r="D40" s="30">
        <v>14</v>
      </c>
      <c r="E40" s="30">
        <v>252.64198999999999</v>
      </c>
      <c r="F40" s="30">
        <v>0</v>
      </c>
    </row>
    <row r="41" spans="1:6" x14ac:dyDescent="0.2">
      <c r="A41" s="4">
        <v>39</v>
      </c>
      <c r="B41" s="30">
        <v>202203</v>
      </c>
      <c r="C41" s="30">
        <v>2</v>
      </c>
      <c r="D41" s="30">
        <v>15</v>
      </c>
      <c r="E41" s="30">
        <v>252.64198999999999</v>
      </c>
      <c r="F41" s="30">
        <v>0</v>
      </c>
    </row>
    <row r="42" spans="1:6" x14ac:dyDescent="0.2">
      <c r="A42" s="4">
        <v>40</v>
      </c>
      <c r="B42" s="30">
        <v>202203</v>
      </c>
      <c r="C42" s="30">
        <v>2</v>
      </c>
      <c r="D42" s="30">
        <v>16</v>
      </c>
      <c r="E42" s="30">
        <v>252.64198999999999</v>
      </c>
      <c r="F42" s="30">
        <v>0</v>
      </c>
    </row>
    <row r="43" spans="1:6" x14ac:dyDescent="0.2">
      <c r="A43" s="4">
        <v>41</v>
      </c>
      <c r="B43" s="30">
        <v>202203</v>
      </c>
      <c r="C43" s="30">
        <v>2</v>
      </c>
      <c r="D43" s="30">
        <v>17</v>
      </c>
      <c r="E43" s="30">
        <v>252.64198999999999</v>
      </c>
      <c r="F43" s="30">
        <v>0</v>
      </c>
    </row>
    <row r="44" spans="1:6" x14ac:dyDescent="0.2">
      <c r="A44" s="4">
        <v>42</v>
      </c>
      <c r="B44" s="30">
        <v>202203</v>
      </c>
      <c r="C44" s="30">
        <v>2</v>
      </c>
      <c r="D44" s="30">
        <v>18</v>
      </c>
      <c r="E44" s="30">
        <v>252.64198999999999</v>
      </c>
      <c r="F44" s="30">
        <v>10.68535</v>
      </c>
    </row>
    <row r="45" spans="1:6" x14ac:dyDescent="0.2">
      <c r="A45" s="4">
        <v>43</v>
      </c>
      <c r="B45" s="30">
        <v>202203</v>
      </c>
      <c r="C45" s="30">
        <v>2</v>
      </c>
      <c r="D45" s="30">
        <v>19</v>
      </c>
      <c r="E45" s="30">
        <v>250.10431</v>
      </c>
      <c r="F45" s="30">
        <v>50.258670000000002</v>
      </c>
    </row>
    <row r="46" spans="1:6" x14ac:dyDescent="0.2">
      <c r="A46" s="4">
        <v>44</v>
      </c>
      <c r="B46" s="30">
        <v>202203</v>
      </c>
      <c r="C46" s="30">
        <v>2</v>
      </c>
      <c r="D46" s="30">
        <v>20</v>
      </c>
      <c r="E46" s="30">
        <v>250.10431</v>
      </c>
      <c r="F46" s="30">
        <v>89.512780000000006</v>
      </c>
    </row>
    <row r="47" spans="1:6" x14ac:dyDescent="0.2">
      <c r="A47" s="4">
        <v>45</v>
      </c>
      <c r="B47" s="30">
        <v>202203</v>
      </c>
      <c r="C47" s="30">
        <v>2</v>
      </c>
      <c r="D47" s="30">
        <v>21</v>
      </c>
      <c r="E47" s="30">
        <v>250.10431</v>
      </c>
      <c r="F47" s="30">
        <v>86.129220000000004</v>
      </c>
    </row>
    <row r="48" spans="1:6" x14ac:dyDescent="0.2">
      <c r="A48" s="4">
        <v>46</v>
      </c>
      <c r="B48" s="30">
        <v>202203</v>
      </c>
      <c r="C48" s="30">
        <v>2</v>
      </c>
      <c r="D48" s="30">
        <v>22</v>
      </c>
      <c r="E48" s="30">
        <v>250.10431</v>
      </c>
      <c r="F48" s="30">
        <v>91.571650000000005</v>
      </c>
    </row>
    <row r="49" spans="1:6" x14ac:dyDescent="0.2">
      <c r="A49" s="4">
        <v>47</v>
      </c>
      <c r="B49" s="30">
        <v>202203</v>
      </c>
      <c r="C49" s="30">
        <v>2</v>
      </c>
      <c r="D49" s="30">
        <v>23</v>
      </c>
      <c r="E49" s="30">
        <v>250.10431</v>
      </c>
      <c r="F49" s="30">
        <v>87.820999999999998</v>
      </c>
    </row>
    <row r="50" spans="1:6" x14ac:dyDescent="0.2">
      <c r="A50" s="4">
        <v>48</v>
      </c>
      <c r="B50" s="30">
        <v>202203</v>
      </c>
      <c r="C50" s="30">
        <v>2</v>
      </c>
      <c r="D50" s="30">
        <v>24</v>
      </c>
      <c r="E50" s="30">
        <v>250.10431</v>
      </c>
      <c r="F50" s="30">
        <v>80.84639</v>
      </c>
    </row>
    <row r="51" spans="1:6" x14ac:dyDescent="0.2">
      <c r="A51" s="4">
        <v>49</v>
      </c>
      <c r="B51" s="30">
        <v>202203</v>
      </c>
      <c r="C51" s="30">
        <v>3</v>
      </c>
      <c r="D51" s="30">
        <v>1</v>
      </c>
      <c r="E51" s="30">
        <v>249.44747000000001</v>
      </c>
      <c r="F51" s="30">
        <v>81.274860000000004</v>
      </c>
    </row>
    <row r="52" spans="1:6" x14ac:dyDescent="0.2">
      <c r="A52" s="4">
        <v>50</v>
      </c>
      <c r="B52" s="30">
        <v>202203</v>
      </c>
      <c r="C52" s="30">
        <v>3</v>
      </c>
      <c r="D52" s="30">
        <v>2</v>
      </c>
      <c r="E52" s="30">
        <v>249.44747000000001</v>
      </c>
      <c r="F52" s="30">
        <v>76.471299999999999</v>
      </c>
    </row>
    <row r="53" spans="1:6" x14ac:dyDescent="0.2">
      <c r="A53" s="4">
        <v>51</v>
      </c>
      <c r="B53" s="30">
        <v>202203</v>
      </c>
      <c r="C53" s="30">
        <v>3</v>
      </c>
      <c r="D53" s="30">
        <v>3</v>
      </c>
      <c r="E53" s="30">
        <v>249.44747000000001</v>
      </c>
      <c r="F53" s="30">
        <v>86.319389999999999</v>
      </c>
    </row>
    <row r="54" spans="1:6" x14ac:dyDescent="0.2">
      <c r="A54" s="4">
        <v>52</v>
      </c>
      <c r="B54" s="30">
        <v>202203</v>
      </c>
      <c r="C54" s="30">
        <v>3</v>
      </c>
      <c r="D54" s="30">
        <v>4</v>
      </c>
      <c r="E54" s="30">
        <v>249.44747000000001</v>
      </c>
      <c r="F54" s="30">
        <v>86.319389999999999</v>
      </c>
    </row>
    <row r="55" spans="1:6" x14ac:dyDescent="0.2">
      <c r="A55" s="4">
        <v>53</v>
      </c>
      <c r="B55" s="30">
        <v>202203</v>
      </c>
      <c r="C55" s="30">
        <v>3</v>
      </c>
      <c r="D55" s="30">
        <v>5</v>
      </c>
      <c r="E55" s="30">
        <v>249.44747000000001</v>
      </c>
      <c r="F55" s="30">
        <v>90.383939999999996</v>
      </c>
    </row>
    <row r="56" spans="1:6" x14ac:dyDescent="0.2">
      <c r="A56" s="4">
        <v>54</v>
      </c>
      <c r="B56" s="30">
        <v>202203</v>
      </c>
      <c r="C56" s="30">
        <v>3</v>
      </c>
      <c r="D56" s="30">
        <v>6</v>
      </c>
      <c r="E56" s="30">
        <v>249.44747000000001</v>
      </c>
      <c r="F56" s="30">
        <v>91.620980000000003</v>
      </c>
    </row>
    <row r="57" spans="1:6" x14ac:dyDescent="0.2">
      <c r="A57" s="4">
        <v>55</v>
      </c>
      <c r="B57" s="30">
        <v>202203</v>
      </c>
      <c r="C57" s="30">
        <v>3</v>
      </c>
      <c r="D57" s="30">
        <v>7</v>
      </c>
      <c r="E57" s="30">
        <v>249.44747000000001</v>
      </c>
      <c r="F57" s="30">
        <v>91.620980000000003</v>
      </c>
    </row>
    <row r="58" spans="1:6" x14ac:dyDescent="0.2">
      <c r="A58" s="4">
        <v>56</v>
      </c>
      <c r="B58" s="30">
        <v>202203</v>
      </c>
      <c r="C58" s="30">
        <v>3</v>
      </c>
      <c r="D58" s="30">
        <v>8</v>
      </c>
      <c r="E58" s="30">
        <v>249.44747000000001</v>
      </c>
      <c r="F58" s="30">
        <v>90.295580000000001</v>
      </c>
    </row>
    <row r="59" spans="1:6" x14ac:dyDescent="0.2">
      <c r="A59" s="4">
        <v>57</v>
      </c>
      <c r="B59" s="30">
        <v>202203</v>
      </c>
      <c r="C59" s="30">
        <v>3</v>
      </c>
      <c r="D59" s="30">
        <v>9</v>
      </c>
      <c r="E59" s="30">
        <v>253.2389</v>
      </c>
      <c r="F59" s="30">
        <v>91.355900000000005</v>
      </c>
    </row>
    <row r="60" spans="1:6" x14ac:dyDescent="0.2">
      <c r="A60" s="4">
        <v>58</v>
      </c>
      <c r="B60" s="30">
        <v>202203</v>
      </c>
      <c r="C60" s="30">
        <v>3</v>
      </c>
      <c r="D60" s="30">
        <v>10</v>
      </c>
      <c r="E60" s="30">
        <v>253.2389</v>
      </c>
      <c r="F60" s="30">
        <v>66.253709999999998</v>
      </c>
    </row>
    <row r="61" spans="1:6" x14ac:dyDescent="0.2">
      <c r="A61" s="4">
        <v>59</v>
      </c>
      <c r="B61" s="30">
        <v>202203</v>
      </c>
      <c r="C61" s="30">
        <v>3</v>
      </c>
      <c r="D61" s="30">
        <v>11</v>
      </c>
      <c r="E61" s="30">
        <v>253.2389</v>
      </c>
      <c r="F61" s="30">
        <v>33.624879999999997</v>
      </c>
    </row>
    <row r="62" spans="1:6" x14ac:dyDescent="0.2">
      <c r="A62" s="4">
        <v>60</v>
      </c>
      <c r="B62" s="30">
        <v>202203</v>
      </c>
      <c r="C62" s="30">
        <v>3</v>
      </c>
      <c r="D62" s="30">
        <v>12</v>
      </c>
      <c r="E62" s="30">
        <v>253.2389</v>
      </c>
      <c r="F62" s="30">
        <v>19.937159999999999</v>
      </c>
    </row>
    <row r="63" spans="1:6" x14ac:dyDescent="0.2">
      <c r="A63" s="4">
        <v>61</v>
      </c>
      <c r="B63" s="30">
        <v>202203</v>
      </c>
      <c r="C63" s="30">
        <v>3</v>
      </c>
      <c r="D63" s="30">
        <v>13</v>
      </c>
      <c r="E63" s="30">
        <v>253.2389</v>
      </c>
      <c r="F63" s="30">
        <v>0</v>
      </c>
    </row>
    <row r="64" spans="1:6" x14ac:dyDescent="0.2">
      <c r="A64" s="4">
        <v>62</v>
      </c>
      <c r="B64" s="30">
        <v>202203</v>
      </c>
      <c r="C64" s="30">
        <v>3</v>
      </c>
      <c r="D64" s="30">
        <v>14</v>
      </c>
      <c r="E64" s="30">
        <v>253.2389</v>
      </c>
      <c r="F64" s="30">
        <v>0</v>
      </c>
    </row>
    <row r="65" spans="1:6" x14ac:dyDescent="0.2">
      <c r="A65" s="4">
        <v>63</v>
      </c>
      <c r="B65" s="30">
        <v>202203</v>
      </c>
      <c r="C65" s="30">
        <v>3</v>
      </c>
      <c r="D65" s="30">
        <v>15</v>
      </c>
      <c r="E65" s="30">
        <v>253.2389</v>
      </c>
      <c r="F65" s="30">
        <v>0</v>
      </c>
    </row>
    <row r="66" spans="1:6" x14ac:dyDescent="0.2">
      <c r="A66" s="4">
        <v>64</v>
      </c>
      <c r="B66" s="30">
        <v>202203</v>
      </c>
      <c r="C66" s="30">
        <v>3</v>
      </c>
      <c r="D66" s="30">
        <v>16</v>
      </c>
      <c r="E66" s="30">
        <v>253.2389</v>
      </c>
      <c r="F66" s="30">
        <v>0</v>
      </c>
    </row>
    <row r="67" spans="1:6" x14ac:dyDescent="0.2">
      <c r="A67" s="4">
        <v>65</v>
      </c>
      <c r="B67" s="30">
        <v>202203</v>
      </c>
      <c r="C67" s="30">
        <v>3</v>
      </c>
      <c r="D67" s="30">
        <v>17</v>
      </c>
      <c r="E67" s="30">
        <v>253.2389</v>
      </c>
      <c r="F67" s="30">
        <v>8.0808999999999997</v>
      </c>
    </row>
    <row r="68" spans="1:6" x14ac:dyDescent="0.2">
      <c r="A68" s="4">
        <v>66</v>
      </c>
      <c r="B68" s="30">
        <v>202203</v>
      </c>
      <c r="C68" s="30">
        <v>3</v>
      </c>
      <c r="D68" s="30">
        <v>18</v>
      </c>
      <c r="E68" s="30">
        <v>253.2389</v>
      </c>
      <c r="F68" s="30">
        <v>43.432810000000003</v>
      </c>
    </row>
    <row r="69" spans="1:6" x14ac:dyDescent="0.2">
      <c r="A69" s="4">
        <v>67</v>
      </c>
      <c r="B69" s="30">
        <v>202203</v>
      </c>
      <c r="C69" s="30">
        <v>3</v>
      </c>
      <c r="D69" s="30">
        <v>19</v>
      </c>
      <c r="E69" s="30">
        <v>251.01383999999999</v>
      </c>
      <c r="F69" s="30">
        <v>67.932540000000003</v>
      </c>
    </row>
    <row r="70" spans="1:6" x14ac:dyDescent="0.2">
      <c r="A70" s="4">
        <v>68</v>
      </c>
      <c r="B70" s="30">
        <v>202203</v>
      </c>
      <c r="C70" s="30">
        <v>3</v>
      </c>
      <c r="D70" s="30">
        <v>20</v>
      </c>
      <c r="E70" s="30">
        <v>251.01383999999999</v>
      </c>
      <c r="F70" s="30">
        <v>90.608860000000007</v>
      </c>
    </row>
    <row r="71" spans="1:6" x14ac:dyDescent="0.2">
      <c r="A71" s="4">
        <v>69</v>
      </c>
      <c r="B71" s="30">
        <v>202203</v>
      </c>
      <c r="C71" s="30">
        <v>3</v>
      </c>
      <c r="D71" s="30">
        <v>21</v>
      </c>
      <c r="E71" s="30">
        <v>251.01383999999999</v>
      </c>
      <c r="F71" s="30">
        <v>119.96836999999999</v>
      </c>
    </row>
    <row r="72" spans="1:6" x14ac:dyDescent="0.2">
      <c r="A72" s="4">
        <v>70</v>
      </c>
      <c r="B72" s="30">
        <v>202203</v>
      </c>
      <c r="C72" s="30">
        <v>3</v>
      </c>
      <c r="D72" s="30">
        <v>22</v>
      </c>
      <c r="E72" s="30">
        <v>251.01383999999999</v>
      </c>
      <c r="F72" s="30">
        <v>193.12217000000001</v>
      </c>
    </row>
    <row r="73" spans="1:6" x14ac:dyDescent="0.2">
      <c r="A73" s="4">
        <v>71</v>
      </c>
      <c r="B73" s="30">
        <v>202203</v>
      </c>
      <c r="C73" s="30">
        <v>3</v>
      </c>
      <c r="D73" s="30">
        <v>23</v>
      </c>
      <c r="E73" s="30">
        <v>251.01383999999999</v>
      </c>
      <c r="F73" s="30">
        <v>151.82606000000001</v>
      </c>
    </row>
    <row r="74" spans="1:6" x14ac:dyDescent="0.2">
      <c r="A74" s="4">
        <v>72</v>
      </c>
      <c r="B74" s="30">
        <v>202203</v>
      </c>
      <c r="C74" s="30">
        <v>3</v>
      </c>
      <c r="D74" s="30">
        <v>24</v>
      </c>
      <c r="E74" s="30">
        <v>251.01383999999999</v>
      </c>
      <c r="F74" s="30">
        <v>151.82606000000001</v>
      </c>
    </row>
    <row r="75" spans="1:6" x14ac:dyDescent="0.2">
      <c r="A75" s="4">
        <v>73</v>
      </c>
      <c r="B75" s="30">
        <v>202203</v>
      </c>
      <c r="C75" s="30">
        <v>4</v>
      </c>
      <c r="D75" s="30">
        <v>1</v>
      </c>
      <c r="E75" s="30">
        <v>213.66265999999999</v>
      </c>
      <c r="F75" s="30">
        <v>153.49385000000001</v>
      </c>
    </row>
    <row r="76" spans="1:6" x14ac:dyDescent="0.2">
      <c r="A76" s="4">
        <v>74</v>
      </c>
      <c r="B76" s="30">
        <v>202203</v>
      </c>
      <c r="C76" s="30">
        <v>4</v>
      </c>
      <c r="D76" s="30">
        <v>2</v>
      </c>
      <c r="E76" s="30">
        <v>181.10384999999999</v>
      </c>
      <c r="F76" s="30">
        <v>153.49385000000001</v>
      </c>
    </row>
    <row r="77" spans="1:6" x14ac:dyDescent="0.2">
      <c r="A77" s="4">
        <v>75</v>
      </c>
      <c r="B77" s="30">
        <v>202203</v>
      </c>
      <c r="C77" s="30">
        <v>4</v>
      </c>
      <c r="D77" s="30">
        <v>3</v>
      </c>
      <c r="E77" s="30">
        <v>181.10384999999999</v>
      </c>
      <c r="F77" s="30">
        <v>153.49385000000001</v>
      </c>
    </row>
    <row r="78" spans="1:6" x14ac:dyDescent="0.2">
      <c r="A78" s="4">
        <v>76</v>
      </c>
      <c r="B78" s="30">
        <v>202203</v>
      </c>
      <c r="C78" s="30">
        <v>4</v>
      </c>
      <c r="D78" s="30">
        <v>4</v>
      </c>
      <c r="E78" s="30">
        <v>181.10384999999999</v>
      </c>
      <c r="F78" s="30">
        <v>153.49385000000001</v>
      </c>
    </row>
    <row r="79" spans="1:6" x14ac:dyDescent="0.2">
      <c r="A79" s="4">
        <v>77</v>
      </c>
      <c r="B79" s="30">
        <v>202203</v>
      </c>
      <c r="C79" s="30">
        <v>4</v>
      </c>
      <c r="D79" s="30">
        <v>5</v>
      </c>
      <c r="E79" s="30">
        <v>181.10384999999999</v>
      </c>
      <c r="F79" s="30">
        <v>153.49385000000001</v>
      </c>
    </row>
    <row r="80" spans="1:6" x14ac:dyDescent="0.2">
      <c r="A80" s="4">
        <v>78</v>
      </c>
      <c r="B80" s="30">
        <v>202203</v>
      </c>
      <c r="C80" s="30">
        <v>4</v>
      </c>
      <c r="D80" s="30">
        <v>6</v>
      </c>
      <c r="E80" s="30">
        <v>181.10384999999999</v>
      </c>
      <c r="F80" s="30">
        <v>153.49385000000001</v>
      </c>
    </row>
    <row r="81" spans="1:6" x14ac:dyDescent="0.2">
      <c r="A81" s="4">
        <v>79</v>
      </c>
      <c r="B81" s="30">
        <v>202203</v>
      </c>
      <c r="C81" s="30">
        <v>4</v>
      </c>
      <c r="D81" s="30">
        <v>7</v>
      </c>
      <c r="E81" s="30">
        <v>222.96288000000001</v>
      </c>
      <c r="F81" s="30">
        <v>153.49385000000001</v>
      </c>
    </row>
    <row r="82" spans="1:6" x14ac:dyDescent="0.2">
      <c r="A82" s="4">
        <v>80</v>
      </c>
      <c r="B82" s="30">
        <v>202203</v>
      </c>
      <c r="C82" s="30">
        <v>4</v>
      </c>
      <c r="D82" s="30">
        <v>8</v>
      </c>
      <c r="E82" s="30">
        <v>250.87157999999999</v>
      </c>
      <c r="F82" s="30">
        <v>153.49385000000001</v>
      </c>
    </row>
    <row r="83" spans="1:6" x14ac:dyDescent="0.2">
      <c r="A83" s="4">
        <v>81</v>
      </c>
      <c r="B83" s="30">
        <v>202203</v>
      </c>
      <c r="C83" s="30">
        <v>4</v>
      </c>
      <c r="D83" s="30">
        <v>9</v>
      </c>
      <c r="E83" s="30">
        <v>254.83546999999999</v>
      </c>
      <c r="F83" s="30">
        <v>150.32919999999999</v>
      </c>
    </row>
    <row r="84" spans="1:6" x14ac:dyDescent="0.2">
      <c r="A84" s="4">
        <v>82</v>
      </c>
      <c r="B84" s="30">
        <v>202203</v>
      </c>
      <c r="C84" s="30">
        <v>4</v>
      </c>
      <c r="D84" s="30">
        <v>10</v>
      </c>
      <c r="E84" s="30">
        <v>254.83546999999999</v>
      </c>
      <c r="F84" s="30">
        <v>97.006370000000004</v>
      </c>
    </row>
    <row r="85" spans="1:6" x14ac:dyDescent="0.2">
      <c r="A85" s="4">
        <v>83</v>
      </c>
      <c r="B85" s="30">
        <v>202203</v>
      </c>
      <c r="C85" s="30">
        <v>4</v>
      </c>
      <c r="D85" s="30">
        <v>11</v>
      </c>
      <c r="E85" s="30">
        <v>254.83546999999999</v>
      </c>
      <c r="F85" s="30">
        <v>48.277140000000003</v>
      </c>
    </row>
    <row r="86" spans="1:6" x14ac:dyDescent="0.2">
      <c r="A86" s="4">
        <v>84</v>
      </c>
      <c r="B86" s="30">
        <v>202203</v>
      </c>
      <c r="C86" s="30">
        <v>4</v>
      </c>
      <c r="D86" s="30">
        <v>12</v>
      </c>
      <c r="E86" s="30">
        <v>254.83546999999999</v>
      </c>
      <c r="F86" s="30">
        <v>39.51782</v>
      </c>
    </row>
    <row r="87" spans="1:6" x14ac:dyDescent="0.2">
      <c r="A87" s="4">
        <v>85</v>
      </c>
      <c r="B87" s="30">
        <v>202203</v>
      </c>
      <c r="C87" s="30">
        <v>4</v>
      </c>
      <c r="D87" s="30">
        <v>13</v>
      </c>
      <c r="E87" s="30">
        <v>254.83546999999999</v>
      </c>
      <c r="F87" s="30">
        <v>30.088439999999999</v>
      </c>
    </row>
    <row r="88" spans="1:6" x14ac:dyDescent="0.2">
      <c r="A88" s="4">
        <v>86</v>
      </c>
      <c r="B88" s="30">
        <v>202203</v>
      </c>
      <c r="C88" s="30">
        <v>4</v>
      </c>
      <c r="D88" s="30">
        <v>14</v>
      </c>
      <c r="E88" s="30">
        <v>254.83546999999999</v>
      </c>
      <c r="F88" s="30">
        <v>78.341359999999995</v>
      </c>
    </row>
    <row r="89" spans="1:6" x14ac:dyDescent="0.2">
      <c r="A89" s="4">
        <v>87</v>
      </c>
      <c r="B89" s="30">
        <v>202203</v>
      </c>
      <c r="C89" s="30">
        <v>4</v>
      </c>
      <c r="D89" s="30">
        <v>15</v>
      </c>
      <c r="E89" s="30">
        <v>254.83546999999999</v>
      </c>
      <c r="F89" s="30">
        <v>89.183539999999994</v>
      </c>
    </row>
    <row r="90" spans="1:6" x14ac:dyDescent="0.2">
      <c r="A90" s="4">
        <v>88</v>
      </c>
      <c r="B90" s="30">
        <v>202203</v>
      </c>
      <c r="C90" s="30">
        <v>4</v>
      </c>
      <c r="D90" s="30">
        <v>16</v>
      </c>
      <c r="E90" s="30">
        <v>254.83546999999999</v>
      </c>
      <c r="F90" s="30">
        <v>84.234729999999999</v>
      </c>
    </row>
    <row r="91" spans="1:6" x14ac:dyDescent="0.2">
      <c r="A91" s="4">
        <v>89</v>
      </c>
      <c r="B91" s="30">
        <v>202203</v>
      </c>
      <c r="C91" s="30">
        <v>4</v>
      </c>
      <c r="D91" s="30">
        <v>17</v>
      </c>
      <c r="E91" s="30">
        <v>254.83546999999999</v>
      </c>
      <c r="F91" s="30">
        <v>69.913049999999998</v>
      </c>
    </row>
    <row r="92" spans="1:6" x14ac:dyDescent="0.2">
      <c r="A92" s="4">
        <v>90</v>
      </c>
      <c r="B92" s="30">
        <v>202203</v>
      </c>
      <c r="C92" s="30">
        <v>4</v>
      </c>
      <c r="D92" s="30">
        <v>18</v>
      </c>
      <c r="E92" s="30">
        <v>254.83546999999999</v>
      </c>
      <c r="F92" s="30">
        <v>63.535299999999999</v>
      </c>
    </row>
    <row r="93" spans="1:6" x14ac:dyDescent="0.2">
      <c r="A93" s="4">
        <v>91</v>
      </c>
      <c r="B93" s="30">
        <v>202203</v>
      </c>
      <c r="C93" s="30">
        <v>4</v>
      </c>
      <c r="D93" s="30">
        <v>19</v>
      </c>
      <c r="E93" s="30">
        <v>252.11483999999999</v>
      </c>
      <c r="F93" s="30">
        <v>65.771550000000005</v>
      </c>
    </row>
    <row r="94" spans="1:6" x14ac:dyDescent="0.2">
      <c r="A94" s="4">
        <v>92</v>
      </c>
      <c r="B94" s="30">
        <v>202203</v>
      </c>
      <c r="C94" s="30">
        <v>4</v>
      </c>
      <c r="D94" s="30">
        <v>20</v>
      </c>
      <c r="E94" s="30">
        <v>252.11483999999999</v>
      </c>
      <c r="F94" s="30">
        <v>81.982330000000005</v>
      </c>
    </row>
    <row r="95" spans="1:6" x14ac:dyDescent="0.2">
      <c r="A95" s="4">
        <v>93</v>
      </c>
      <c r="B95" s="30">
        <v>202203</v>
      </c>
      <c r="C95" s="30">
        <v>4</v>
      </c>
      <c r="D95" s="30">
        <v>21</v>
      </c>
      <c r="E95" s="30">
        <v>252.11483999999999</v>
      </c>
      <c r="F95" s="30">
        <v>81.982330000000005</v>
      </c>
    </row>
    <row r="96" spans="1:6" x14ac:dyDescent="0.2">
      <c r="A96" s="4">
        <v>94</v>
      </c>
      <c r="B96" s="30">
        <v>202203</v>
      </c>
      <c r="C96" s="30">
        <v>4</v>
      </c>
      <c r="D96" s="30">
        <v>22</v>
      </c>
      <c r="E96" s="30">
        <v>252.11483999999999</v>
      </c>
      <c r="F96" s="30">
        <v>96.780320000000003</v>
      </c>
    </row>
    <row r="97" spans="1:6" x14ac:dyDescent="0.2">
      <c r="A97" s="4">
        <v>95</v>
      </c>
      <c r="B97" s="30">
        <v>202203</v>
      </c>
      <c r="C97" s="30">
        <v>4</v>
      </c>
      <c r="D97" s="30">
        <v>23</v>
      </c>
      <c r="E97" s="30">
        <v>252.11483999999999</v>
      </c>
      <c r="F97" s="30">
        <v>96.780320000000003</v>
      </c>
    </row>
    <row r="98" spans="1:6" x14ac:dyDescent="0.2">
      <c r="A98" s="4">
        <v>96</v>
      </c>
      <c r="B98" s="30">
        <v>202203</v>
      </c>
      <c r="C98" s="30">
        <v>4</v>
      </c>
      <c r="D98" s="30">
        <v>24</v>
      </c>
      <c r="E98" s="30">
        <v>252.11483999999999</v>
      </c>
      <c r="F98" s="30">
        <v>96.780320000000003</v>
      </c>
    </row>
    <row r="99" spans="1:6" x14ac:dyDescent="0.2">
      <c r="A99" s="4">
        <v>97</v>
      </c>
      <c r="B99" s="30">
        <v>202203</v>
      </c>
      <c r="C99" s="30">
        <v>5</v>
      </c>
      <c r="D99" s="30">
        <v>1</v>
      </c>
      <c r="E99" s="30">
        <v>203.67064999999999</v>
      </c>
      <c r="F99" s="30">
        <v>93.585329999999999</v>
      </c>
    </row>
    <row r="100" spans="1:6" x14ac:dyDescent="0.2">
      <c r="A100" s="4">
        <v>98</v>
      </c>
      <c r="B100" s="30">
        <v>202203</v>
      </c>
      <c r="C100" s="30">
        <v>5</v>
      </c>
      <c r="D100" s="30">
        <v>2</v>
      </c>
      <c r="E100" s="30">
        <v>108.01881</v>
      </c>
      <c r="F100" s="30">
        <v>93.585329999999999</v>
      </c>
    </row>
    <row r="101" spans="1:6" x14ac:dyDescent="0.2">
      <c r="A101" s="4">
        <v>99</v>
      </c>
      <c r="B101" s="30">
        <v>202203</v>
      </c>
      <c r="C101" s="30">
        <v>5</v>
      </c>
      <c r="D101" s="30">
        <v>3</v>
      </c>
      <c r="E101" s="30">
        <v>106.56905999999999</v>
      </c>
      <c r="F101" s="30">
        <v>92.327809999999999</v>
      </c>
    </row>
    <row r="102" spans="1:6" x14ac:dyDescent="0.2">
      <c r="A102" s="4">
        <v>100</v>
      </c>
      <c r="B102" s="30">
        <v>202203</v>
      </c>
      <c r="C102" s="30">
        <v>5</v>
      </c>
      <c r="D102" s="30">
        <v>4</v>
      </c>
      <c r="E102" s="30">
        <v>106.16857</v>
      </c>
      <c r="F102" s="30">
        <v>91.98339</v>
      </c>
    </row>
    <row r="103" spans="1:6" x14ac:dyDescent="0.2">
      <c r="A103" s="4">
        <v>101</v>
      </c>
      <c r="B103" s="30">
        <v>202203</v>
      </c>
      <c r="C103" s="30">
        <v>5</v>
      </c>
      <c r="D103" s="30">
        <v>5</v>
      </c>
      <c r="E103" s="30">
        <v>106.16857</v>
      </c>
      <c r="F103" s="30">
        <v>91.98339</v>
      </c>
    </row>
    <row r="104" spans="1:6" x14ac:dyDescent="0.2">
      <c r="A104" s="4">
        <v>102</v>
      </c>
      <c r="B104" s="30">
        <v>202203</v>
      </c>
      <c r="C104" s="30">
        <v>5</v>
      </c>
      <c r="D104" s="30">
        <v>6</v>
      </c>
      <c r="E104" s="30">
        <v>106.16857</v>
      </c>
      <c r="F104" s="30">
        <v>91.98339</v>
      </c>
    </row>
    <row r="105" spans="1:6" x14ac:dyDescent="0.2">
      <c r="A105" s="4">
        <v>103</v>
      </c>
      <c r="B105" s="30">
        <v>202203</v>
      </c>
      <c r="C105" s="30">
        <v>5</v>
      </c>
      <c r="D105" s="30">
        <v>7</v>
      </c>
      <c r="E105" s="30">
        <v>107.28192</v>
      </c>
      <c r="F105" s="30">
        <v>92.944559999999996</v>
      </c>
    </row>
    <row r="106" spans="1:6" x14ac:dyDescent="0.2">
      <c r="A106" s="4">
        <v>104</v>
      </c>
      <c r="B106" s="30">
        <v>202203</v>
      </c>
      <c r="C106" s="30">
        <v>5</v>
      </c>
      <c r="D106" s="30">
        <v>8</v>
      </c>
      <c r="E106" s="30">
        <v>208.03594000000001</v>
      </c>
      <c r="F106" s="30">
        <v>93.585329999999999</v>
      </c>
    </row>
    <row r="107" spans="1:6" x14ac:dyDescent="0.2">
      <c r="A107" s="4">
        <v>105</v>
      </c>
      <c r="B107" s="30">
        <v>202203</v>
      </c>
      <c r="C107" s="30">
        <v>5</v>
      </c>
      <c r="D107" s="30">
        <v>9</v>
      </c>
      <c r="E107" s="30">
        <v>247.36357000000001</v>
      </c>
      <c r="F107" s="30">
        <v>67.401629999999997</v>
      </c>
    </row>
    <row r="108" spans="1:6" x14ac:dyDescent="0.2">
      <c r="A108" s="4">
        <v>106</v>
      </c>
      <c r="B108" s="30">
        <v>202203</v>
      </c>
      <c r="C108" s="30">
        <v>5</v>
      </c>
      <c r="D108" s="30">
        <v>10</v>
      </c>
      <c r="E108" s="30">
        <v>248.08444</v>
      </c>
      <c r="F108" s="30">
        <v>3.0597099999999999</v>
      </c>
    </row>
    <row r="109" spans="1:6" x14ac:dyDescent="0.2">
      <c r="A109" s="4">
        <v>107</v>
      </c>
      <c r="B109" s="30">
        <v>202203</v>
      </c>
      <c r="C109" s="30">
        <v>5</v>
      </c>
      <c r="D109" s="30">
        <v>11</v>
      </c>
      <c r="E109" s="30">
        <v>248.08444</v>
      </c>
      <c r="F109" s="30">
        <v>2.8033999999999999</v>
      </c>
    </row>
    <row r="110" spans="1:6" x14ac:dyDescent="0.2">
      <c r="A110" s="4">
        <v>108</v>
      </c>
      <c r="B110" s="30">
        <v>202203</v>
      </c>
      <c r="C110" s="30">
        <v>5</v>
      </c>
      <c r="D110" s="30">
        <v>12</v>
      </c>
      <c r="E110" s="30">
        <v>248.08444</v>
      </c>
      <c r="F110" s="30">
        <v>0</v>
      </c>
    </row>
    <row r="111" spans="1:6" x14ac:dyDescent="0.2">
      <c r="A111" s="4">
        <v>109</v>
      </c>
      <c r="B111" s="30">
        <v>202203</v>
      </c>
      <c r="C111" s="30">
        <v>5</v>
      </c>
      <c r="D111" s="30">
        <v>13</v>
      </c>
      <c r="E111" s="30">
        <v>248.08444</v>
      </c>
      <c r="F111" s="30">
        <v>0</v>
      </c>
    </row>
    <row r="112" spans="1:6" x14ac:dyDescent="0.2">
      <c r="A112" s="4">
        <v>110</v>
      </c>
      <c r="B112" s="30">
        <v>202203</v>
      </c>
      <c r="C112" s="30">
        <v>5</v>
      </c>
      <c r="D112" s="30">
        <v>14</v>
      </c>
      <c r="E112" s="30">
        <v>248.08444</v>
      </c>
      <c r="F112" s="30">
        <v>0</v>
      </c>
    </row>
    <row r="113" spans="1:6" x14ac:dyDescent="0.2">
      <c r="A113" s="4">
        <v>111</v>
      </c>
      <c r="B113" s="30">
        <v>202203</v>
      </c>
      <c r="C113" s="30">
        <v>5</v>
      </c>
      <c r="D113" s="30">
        <v>15</v>
      </c>
      <c r="E113" s="30">
        <v>248.08444</v>
      </c>
      <c r="F113" s="30">
        <v>0</v>
      </c>
    </row>
    <row r="114" spans="1:6" x14ac:dyDescent="0.2">
      <c r="A114" s="4">
        <v>112</v>
      </c>
      <c r="B114" s="30">
        <v>202203</v>
      </c>
      <c r="C114" s="30">
        <v>5</v>
      </c>
      <c r="D114" s="30">
        <v>16</v>
      </c>
      <c r="E114" s="30">
        <v>248.08444</v>
      </c>
      <c r="F114" s="30">
        <v>0</v>
      </c>
    </row>
    <row r="115" spans="1:6" x14ac:dyDescent="0.2">
      <c r="A115" s="4">
        <v>113</v>
      </c>
      <c r="B115" s="30">
        <v>202203</v>
      </c>
      <c r="C115" s="30">
        <v>5</v>
      </c>
      <c r="D115" s="30">
        <v>17</v>
      </c>
      <c r="E115" s="30">
        <v>248.08444</v>
      </c>
      <c r="F115" s="30">
        <v>0</v>
      </c>
    </row>
    <row r="116" spans="1:6" x14ac:dyDescent="0.2">
      <c r="A116" s="4">
        <v>114</v>
      </c>
      <c r="B116" s="30">
        <v>202203</v>
      </c>
      <c r="C116" s="30">
        <v>5</v>
      </c>
      <c r="D116" s="30">
        <v>18</v>
      </c>
      <c r="E116" s="30">
        <v>248.08444</v>
      </c>
      <c r="F116" s="30">
        <v>0</v>
      </c>
    </row>
    <row r="117" spans="1:6" x14ac:dyDescent="0.2">
      <c r="A117" s="4">
        <v>115</v>
      </c>
      <c r="B117" s="30">
        <v>202203</v>
      </c>
      <c r="C117" s="30">
        <v>5</v>
      </c>
      <c r="D117" s="30">
        <v>19</v>
      </c>
      <c r="E117" s="30">
        <v>248.60507000000001</v>
      </c>
      <c r="F117" s="30">
        <v>16.371829999999999</v>
      </c>
    </row>
    <row r="118" spans="1:6" x14ac:dyDescent="0.2">
      <c r="A118" s="4">
        <v>116</v>
      </c>
      <c r="B118" s="30">
        <v>202203</v>
      </c>
      <c r="C118" s="30">
        <v>5</v>
      </c>
      <c r="D118" s="30">
        <v>20</v>
      </c>
      <c r="E118" s="30">
        <v>248.60507000000001</v>
      </c>
      <c r="F118" s="30">
        <v>87.666169999999994</v>
      </c>
    </row>
    <row r="119" spans="1:6" x14ac:dyDescent="0.2">
      <c r="A119" s="4">
        <v>117</v>
      </c>
      <c r="B119" s="30">
        <v>202203</v>
      </c>
      <c r="C119" s="30">
        <v>5</v>
      </c>
      <c r="D119" s="30">
        <v>21</v>
      </c>
      <c r="E119" s="30">
        <v>245.24099000000001</v>
      </c>
      <c r="F119" s="30">
        <v>89.027820000000006</v>
      </c>
    </row>
    <row r="120" spans="1:6" x14ac:dyDescent="0.2">
      <c r="A120" s="4">
        <v>118</v>
      </c>
      <c r="B120" s="30">
        <v>202203</v>
      </c>
      <c r="C120" s="30">
        <v>5</v>
      </c>
      <c r="D120" s="30">
        <v>22</v>
      </c>
      <c r="E120" s="30">
        <v>226.16990000000001</v>
      </c>
      <c r="F120" s="30">
        <v>89.027820000000006</v>
      </c>
    </row>
    <row r="121" spans="1:6" x14ac:dyDescent="0.2">
      <c r="A121" s="4">
        <v>119</v>
      </c>
      <c r="B121" s="30">
        <v>202203</v>
      </c>
      <c r="C121" s="30">
        <v>5</v>
      </c>
      <c r="D121" s="30">
        <v>23</v>
      </c>
      <c r="E121" s="30">
        <v>82.267629999999997</v>
      </c>
      <c r="F121" s="30">
        <v>70.557450000000003</v>
      </c>
    </row>
    <row r="122" spans="1:6" x14ac:dyDescent="0.2">
      <c r="A122" s="4">
        <v>120</v>
      </c>
      <c r="B122" s="30">
        <v>202203</v>
      </c>
      <c r="C122" s="30">
        <v>5</v>
      </c>
      <c r="D122" s="30">
        <v>24</v>
      </c>
      <c r="E122" s="30">
        <v>75.058899999999994</v>
      </c>
      <c r="F122" s="30">
        <v>64.373959999999997</v>
      </c>
    </row>
    <row r="123" spans="1:6" x14ac:dyDescent="0.2">
      <c r="A123" s="4">
        <v>121</v>
      </c>
      <c r="B123" s="30">
        <v>202203</v>
      </c>
      <c r="C123" s="30">
        <v>6</v>
      </c>
      <c r="D123" s="30">
        <v>1</v>
      </c>
      <c r="E123" s="30">
        <v>69.428079999999994</v>
      </c>
      <c r="F123" s="30">
        <v>68.162549999999996</v>
      </c>
    </row>
    <row r="124" spans="1:6" x14ac:dyDescent="0.2">
      <c r="A124" s="4">
        <v>122</v>
      </c>
      <c r="B124" s="30">
        <v>202203</v>
      </c>
      <c r="C124" s="30">
        <v>6</v>
      </c>
      <c r="D124" s="30">
        <v>2</v>
      </c>
      <c r="E124" s="30">
        <v>70.052840000000003</v>
      </c>
      <c r="F124" s="30">
        <v>68.779290000000003</v>
      </c>
    </row>
    <row r="125" spans="1:6" x14ac:dyDescent="0.2">
      <c r="A125" s="4">
        <v>123</v>
      </c>
      <c r="B125" s="30">
        <v>202203</v>
      </c>
      <c r="C125" s="30">
        <v>6</v>
      </c>
      <c r="D125" s="30">
        <v>3</v>
      </c>
      <c r="E125" s="30">
        <v>71.806960000000004</v>
      </c>
      <c r="F125" s="30">
        <v>70.501379999999997</v>
      </c>
    </row>
    <row r="126" spans="1:6" x14ac:dyDescent="0.2">
      <c r="A126" s="4">
        <v>124</v>
      </c>
      <c r="B126" s="30">
        <v>202203</v>
      </c>
      <c r="C126" s="30">
        <v>6</v>
      </c>
      <c r="D126" s="30">
        <v>4</v>
      </c>
      <c r="E126" s="30">
        <v>75.403319999999994</v>
      </c>
      <c r="F126" s="30">
        <v>74.025649999999999</v>
      </c>
    </row>
    <row r="127" spans="1:6" x14ac:dyDescent="0.2">
      <c r="A127" s="4">
        <v>125</v>
      </c>
      <c r="B127" s="30">
        <v>202203</v>
      </c>
      <c r="C127" s="30">
        <v>6</v>
      </c>
      <c r="D127" s="30">
        <v>5</v>
      </c>
      <c r="E127" s="30">
        <v>70.517399999999995</v>
      </c>
      <c r="F127" s="30">
        <v>69.22784</v>
      </c>
    </row>
    <row r="128" spans="1:6" x14ac:dyDescent="0.2">
      <c r="A128" s="4">
        <v>126</v>
      </c>
      <c r="B128" s="30">
        <v>202203</v>
      </c>
      <c r="C128" s="30">
        <v>6</v>
      </c>
      <c r="D128" s="30">
        <v>6</v>
      </c>
      <c r="E128" s="30">
        <v>66.79289</v>
      </c>
      <c r="F128" s="30">
        <v>65.575410000000005</v>
      </c>
    </row>
    <row r="129" spans="1:6" x14ac:dyDescent="0.2">
      <c r="A129" s="4">
        <v>127</v>
      </c>
      <c r="B129" s="30">
        <v>202203</v>
      </c>
      <c r="C129" s="30">
        <v>6</v>
      </c>
      <c r="D129" s="30">
        <v>7</v>
      </c>
      <c r="E129" s="30">
        <v>64.438040000000001</v>
      </c>
      <c r="F129" s="30">
        <v>63.26061</v>
      </c>
    </row>
    <row r="130" spans="1:6" x14ac:dyDescent="0.2">
      <c r="A130" s="4">
        <v>128</v>
      </c>
      <c r="B130" s="30">
        <v>202203</v>
      </c>
      <c r="C130" s="30">
        <v>6</v>
      </c>
      <c r="D130" s="30">
        <v>8</v>
      </c>
      <c r="E130" s="30">
        <v>62.515709999999999</v>
      </c>
      <c r="F130" s="30">
        <v>61.37032</v>
      </c>
    </row>
    <row r="131" spans="1:6" x14ac:dyDescent="0.2">
      <c r="A131" s="4">
        <v>129</v>
      </c>
      <c r="B131" s="30">
        <v>202203</v>
      </c>
      <c r="C131" s="30">
        <v>6</v>
      </c>
      <c r="D131" s="30">
        <v>9</v>
      </c>
      <c r="E131" s="30">
        <v>47.84995</v>
      </c>
      <c r="F131" s="30">
        <v>44.117429999999999</v>
      </c>
    </row>
    <row r="132" spans="1:6" x14ac:dyDescent="0.2">
      <c r="A132" s="4">
        <v>130</v>
      </c>
      <c r="B132" s="30">
        <v>202203</v>
      </c>
      <c r="C132" s="30">
        <v>6</v>
      </c>
      <c r="D132" s="30">
        <v>10</v>
      </c>
      <c r="E132" s="30">
        <v>0.50461</v>
      </c>
      <c r="F132" s="30">
        <v>0.46455999999999997</v>
      </c>
    </row>
    <row r="133" spans="1:6" x14ac:dyDescent="0.2">
      <c r="A133" s="4">
        <v>131</v>
      </c>
      <c r="B133" s="30">
        <v>202203</v>
      </c>
      <c r="C133" s="30">
        <v>6</v>
      </c>
      <c r="D133" s="30">
        <v>11</v>
      </c>
      <c r="E133" s="30">
        <v>0</v>
      </c>
      <c r="F133" s="30">
        <v>0</v>
      </c>
    </row>
    <row r="134" spans="1:6" x14ac:dyDescent="0.2">
      <c r="A134" s="4">
        <v>132</v>
      </c>
      <c r="B134" s="30">
        <v>202203</v>
      </c>
      <c r="C134" s="30">
        <v>6</v>
      </c>
      <c r="D134" s="30">
        <v>12</v>
      </c>
      <c r="E134" s="30">
        <v>0</v>
      </c>
      <c r="F134" s="30">
        <v>0</v>
      </c>
    </row>
    <row r="135" spans="1:6" x14ac:dyDescent="0.2">
      <c r="A135" s="4">
        <v>133</v>
      </c>
      <c r="B135" s="30">
        <v>202203</v>
      </c>
      <c r="C135" s="30">
        <v>6</v>
      </c>
      <c r="D135" s="30">
        <v>13</v>
      </c>
      <c r="E135" s="30">
        <v>0</v>
      </c>
      <c r="F135" s="30">
        <v>0</v>
      </c>
    </row>
    <row r="136" spans="1:6" x14ac:dyDescent="0.2">
      <c r="A136" s="4">
        <v>134</v>
      </c>
      <c r="B136" s="30">
        <v>202203</v>
      </c>
      <c r="C136" s="30">
        <v>6</v>
      </c>
      <c r="D136" s="30">
        <v>14</v>
      </c>
      <c r="E136" s="30">
        <v>0</v>
      </c>
      <c r="F136" s="30">
        <v>0</v>
      </c>
    </row>
    <row r="137" spans="1:6" x14ac:dyDescent="0.2">
      <c r="A137" s="4">
        <v>135</v>
      </c>
      <c r="B137" s="30">
        <v>202203</v>
      </c>
      <c r="C137" s="30">
        <v>6</v>
      </c>
      <c r="D137" s="30">
        <v>15</v>
      </c>
      <c r="E137" s="30">
        <v>0</v>
      </c>
      <c r="F137" s="30">
        <v>0</v>
      </c>
    </row>
    <row r="138" spans="1:6" x14ac:dyDescent="0.2">
      <c r="A138" s="4">
        <v>136</v>
      </c>
      <c r="B138" s="30">
        <v>202203</v>
      </c>
      <c r="C138" s="30">
        <v>6</v>
      </c>
      <c r="D138" s="30">
        <v>16</v>
      </c>
      <c r="E138" s="30">
        <v>0</v>
      </c>
      <c r="F138" s="30">
        <v>0</v>
      </c>
    </row>
    <row r="139" spans="1:6" x14ac:dyDescent="0.2">
      <c r="A139" s="4">
        <v>137</v>
      </c>
      <c r="B139" s="30">
        <v>202203</v>
      </c>
      <c r="C139" s="30">
        <v>6</v>
      </c>
      <c r="D139" s="30">
        <v>17</v>
      </c>
      <c r="E139" s="30">
        <v>0</v>
      </c>
      <c r="F139" s="30">
        <v>0</v>
      </c>
    </row>
    <row r="140" spans="1:6" x14ac:dyDescent="0.2">
      <c r="A140" s="4">
        <v>138</v>
      </c>
      <c r="B140" s="30">
        <v>202203</v>
      </c>
      <c r="C140" s="30">
        <v>6</v>
      </c>
      <c r="D140" s="30">
        <v>18</v>
      </c>
      <c r="E140" s="30">
        <v>0</v>
      </c>
      <c r="F140" s="30">
        <v>0</v>
      </c>
    </row>
    <row r="141" spans="1:6" x14ac:dyDescent="0.2">
      <c r="A141" s="4">
        <v>139</v>
      </c>
      <c r="B141" s="30">
        <v>202203</v>
      </c>
      <c r="C141" s="30">
        <v>6</v>
      </c>
      <c r="D141" s="30">
        <v>19</v>
      </c>
      <c r="E141" s="30">
        <v>2.4910199999999998</v>
      </c>
      <c r="F141" s="30">
        <v>2.1706300000000001</v>
      </c>
    </row>
    <row r="142" spans="1:6" x14ac:dyDescent="0.2">
      <c r="A142" s="4">
        <v>140</v>
      </c>
      <c r="B142" s="30">
        <v>202203</v>
      </c>
      <c r="C142" s="30">
        <v>6</v>
      </c>
      <c r="D142" s="30">
        <v>20</v>
      </c>
      <c r="E142" s="30">
        <v>83.084620000000001</v>
      </c>
      <c r="F142" s="30">
        <v>72.255499999999998</v>
      </c>
    </row>
    <row r="143" spans="1:6" x14ac:dyDescent="0.2">
      <c r="A143" s="4">
        <v>141</v>
      </c>
      <c r="B143" s="30">
        <v>202203</v>
      </c>
      <c r="C143" s="30">
        <v>6</v>
      </c>
      <c r="D143" s="30">
        <v>21</v>
      </c>
      <c r="E143" s="30">
        <v>93.224900000000005</v>
      </c>
      <c r="F143" s="30">
        <v>81.074179999999998</v>
      </c>
    </row>
    <row r="144" spans="1:6" x14ac:dyDescent="0.2">
      <c r="A144" s="4">
        <v>142</v>
      </c>
      <c r="B144" s="30">
        <v>202203</v>
      </c>
      <c r="C144" s="30">
        <v>6</v>
      </c>
      <c r="D144" s="30">
        <v>22</v>
      </c>
      <c r="E144" s="30">
        <v>93.224900000000005</v>
      </c>
      <c r="F144" s="30">
        <v>81.074179999999998</v>
      </c>
    </row>
    <row r="145" spans="1:6" x14ac:dyDescent="0.2">
      <c r="A145" s="4">
        <v>143</v>
      </c>
      <c r="B145" s="30">
        <v>202203</v>
      </c>
      <c r="C145" s="30">
        <v>6</v>
      </c>
      <c r="D145" s="30">
        <v>23</v>
      </c>
      <c r="E145" s="30">
        <v>81.074179999999998</v>
      </c>
      <c r="F145" s="30">
        <v>70.501379999999997</v>
      </c>
    </row>
    <row r="146" spans="1:6" x14ac:dyDescent="0.2">
      <c r="A146" s="4">
        <v>144</v>
      </c>
      <c r="B146" s="30">
        <v>202203</v>
      </c>
      <c r="C146" s="30">
        <v>6</v>
      </c>
      <c r="D146" s="30">
        <v>24</v>
      </c>
      <c r="E146" s="30">
        <v>69.684389999999993</v>
      </c>
      <c r="F146" s="30">
        <v>60.593380000000003</v>
      </c>
    </row>
    <row r="147" spans="1:6" x14ac:dyDescent="0.2">
      <c r="A147" s="4">
        <v>145</v>
      </c>
      <c r="B147" s="30">
        <v>202203</v>
      </c>
      <c r="C147" s="30">
        <v>7</v>
      </c>
      <c r="D147" s="30">
        <v>1</v>
      </c>
      <c r="E147" s="30">
        <v>73.288759999999996</v>
      </c>
      <c r="F147" s="30">
        <v>61.498480000000001</v>
      </c>
    </row>
    <row r="148" spans="1:6" x14ac:dyDescent="0.2">
      <c r="A148" s="4">
        <v>146</v>
      </c>
      <c r="B148" s="30">
        <v>202203</v>
      </c>
      <c r="C148" s="30">
        <v>7</v>
      </c>
      <c r="D148" s="30">
        <v>2</v>
      </c>
      <c r="E148" s="30">
        <v>75.195059999999998</v>
      </c>
      <c r="F148" s="30">
        <v>63.092410000000001</v>
      </c>
    </row>
    <row r="149" spans="1:6" x14ac:dyDescent="0.2">
      <c r="A149" s="4">
        <v>147</v>
      </c>
      <c r="B149" s="30">
        <v>202203</v>
      </c>
      <c r="C149" s="30">
        <v>7</v>
      </c>
      <c r="D149" s="30">
        <v>3</v>
      </c>
      <c r="E149" s="30">
        <v>75.195059999999998</v>
      </c>
      <c r="F149" s="30">
        <v>63.092410000000001</v>
      </c>
    </row>
    <row r="150" spans="1:6" x14ac:dyDescent="0.2">
      <c r="A150" s="4">
        <v>148</v>
      </c>
      <c r="B150" s="30">
        <v>202203</v>
      </c>
      <c r="C150" s="30">
        <v>7</v>
      </c>
      <c r="D150" s="30">
        <v>4</v>
      </c>
      <c r="E150" s="30">
        <v>76.612780000000001</v>
      </c>
      <c r="F150" s="30">
        <v>64.285849999999996</v>
      </c>
    </row>
    <row r="151" spans="1:6" x14ac:dyDescent="0.2">
      <c r="A151" s="4">
        <v>149</v>
      </c>
      <c r="B151" s="30">
        <v>202203</v>
      </c>
      <c r="C151" s="30">
        <v>7</v>
      </c>
      <c r="D151" s="30">
        <v>5</v>
      </c>
      <c r="E151" s="30">
        <v>77.726129999999998</v>
      </c>
      <c r="F151" s="30">
        <v>65.214979999999997</v>
      </c>
    </row>
    <row r="152" spans="1:6" x14ac:dyDescent="0.2">
      <c r="A152" s="4">
        <v>150</v>
      </c>
      <c r="B152" s="30">
        <v>202203</v>
      </c>
      <c r="C152" s="30">
        <v>7</v>
      </c>
      <c r="D152" s="30">
        <v>6</v>
      </c>
      <c r="E152" s="30">
        <v>80.978070000000002</v>
      </c>
      <c r="F152" s="30">
        <v>67.946290000000005</v>
      </c>
    </row>
    <row r="153" spans="1:6" x14ac:dyDescent="0.2">
      <c r="A153" s="4">
        <v>151</v>
      </c>
      <c r="B153" s="30">
        <v>202203</v>
      </c>
      <c r="C153" s="30">
        <v>7</v>
      </c>
      <c r="D153" s="30">
        <v>7</v>
      </c>
      <c r="E153" s="30">
        <v>97.902559999999994</v>
      </c>
      <c r="F153" s="30">
        <v>82.147480000000002</v>
      </c>
    </row>
    <row r="154" spans="1:6" x14ac:dyDescent="0.2">
      <c r="A154" s="4">
        <v>152</v>
      </c>
      <c r="B154" s="30">
        <v>202203</v>
      </c>
      <c r="C154" s="30">
        <v>7</v>
      </c>
      <c r="D154" s="30">
        <v>8</v>
      </c>
      <c r="E154" s="30">
        <v>98.535330000000002</v>
      </c>
      <c r="F154" s="30">
        <v>82.676119999999997</v>
      </c>
    </row>
    <row r="155" spans="1:6" x14ac:dyDescent="0.2">
      <c r="A155" s="4">
        <v>153</v>
      </c>
      <c r="B155" s="30">
        <v>202203</v>
      </c>
      <c r="C155" s="30">
        <v>7</v>
      </c>
      <c r="D155" s="30">
        <v>9</v>
      </c>
      <c r="E155" s="30">
        <v>94.017859999999999</v>
      </c>
      <c r="F155" s="30">
        <v>77.838260000000005</v>
      </c>
    </row>
    <row r="156" spans="1:6" x14ac:dyDescent="0.2">
      <c r="A156" s="4">
        <v>154</v>
      </c>
      <c r="B156" s="30">
        <v>202203</v>
      </c>
      <c r="C156" s="30">
        <v>7</v>
      </c>
      <c r="D156" s="30">
        <v>10</v>
      </c>
      <c r="E156" s="30">
        <v>65.415220000000005</v>
      </c>
      <c r="F156" s="30">
        <v>54.153579999999998</v>
      </c>
    </row>
    <row r="157" spans="1:6" x14ac:dyDescent="0.2">
      <c r="A157" s="4">
        <v>155</v>
      </c>
      <c r="B157" s="30">
        <v>202203</v>
      </c>
      <c r="C157" s="30">
        <v>7</v>
      </c>
      <c r="D157" s="30">
        <v>11</v>
      </c>
      <c r="E157" s="30">
        <v>87.209609999999998</v>
      </c>
      <c r="F157" s="30">
        <v>54.153579999999998</v>
      </c>
    </row>
    <row r="158" spans="1:6" x14ac:dyDescent="0.2">
      <c r="A158" s="4">
        <v>156</v>
      </c>
      <c r="B158" s="30">
        <v>202203</v>
      </c>
      <c r="C158" s="30">
        <v>7</v>
      </c>
      <c r="D158" s="30">
        <v>12</v>
      </c>
      <c r="E158" s="30">
        <v>252.24948000000001</v>
      </c>
      <c r="F158" s="30">
        <v>42.803840000000001</v>
      </c>
    </row>
    <row r="159" spans="1:6" x14ac:dyDescent="0.2">
      <c r="A159" s="4">
        <v>157</v>
      </c>
      <c r="B159" s="30">
        <v>202203</v>
      </c>
      <c r="C159" s="30">
        <v>7</v>
      </c>
      <c r="D159" s="30">
        <v>13</v>
      </c>
      <c r="E159" s="30">
        <v>252.24948000000001</v>
      </c>
      <c r="F159" s="30">
        <v>32.311129999999999</v>
      </c>
    </row>
    <row r="160" spans="1:6" x14ac:dyDescent="0.2">
      <c r="A160" s="4">
        <v>158</v>
      </c>
      <c r="B160" s="30">
        <v>202203</v>
      </c>
      <c r="C160" s="30">
        <v>7</v>
      </c>
      <c r="D160" s="30">
        <v>14</v>
      </c>
      <c r="E160" s="30">
        <v>252.24948000000001</v>
      </c>
      <c r="F160" s="30">
        <v>16.155560000000001</v>
      </c>
    </row>
    <row r="161" spans="1:6" x14ac:dyDescent="0.2">
      <c r="A161" s="4">
        <v>159</v>
      </c>
      <c r="B161" s="30">
        <v>202203</v>
      </c>
      <c r="C161" s="30">
        <v>7</v>
      </c>
      <c r="D161" s="30">
        <v>15</v>
      </c>
      <c r="E161" s="30">
        <v>252.24948000000001</v>
      </c>
      <c r="F161" s="30">
        <v>0</v>
      </c>
    </row>
    <row r="162" spans="1:6" x14ac:dyDescent="0.2">
      <c r="A162" s="4">
        <v>160</v>
      </c>
      <c r="B162" s="30">
        <v>202203</v>
      </c>
      <c r="C162" s="30">
        <v>7</v>
      </c>
      <c r="D162" s="30">
        <v>16</v>
      </c>
      <c r="E162" s="30">
        <v>252.24948000000001</v>
      </c>
      <c r="F162" s="30">
        <v>0</v>
      </c>
    </row>
    <row r="163" spans="1:6" x14ac:dyDescent="0.2">
      <c r="A163" s="4">
        <v>161</v>
      </c>
      <c r="B163" s="30">
        <v>202203</v>
      </c>
      <c r="C163" s="30">
        <v>7</v>
      </c>
      <c r="D163" s="30">
        <v>17</v>
      </c>
      <c r="E163" s="30">
        <v>252.24948000000001</v>
      </c>
      <c r="F163" s="30">
        <v>0</v>
      </c>
    </row>
    <row r="164" spans="1:6" x14ac:dyDescent="0.2">
      <c r="A164" s="4">
        <v>162</v>
      </c>
      <c r="B164" s="30">
        <v>202203</v>
      </c>
      <c r="C164" s="30">
        <v>7</v>
      </c>
      <c r="D164" s="30">
        <v>18</v>
      </c>
      <c r="E164" s="30">
        <v>252.24948000000001</v>
      </c>
      <c r="F164" s="30">
        <v>62.403570000000002</v>
      </c>
    </row>
    <row r="165" spans="1:6" x14ac:dyDescent="0.2">
      <c r="A165" s="4">
        <v>163</v>
      </c>
      <c r="B165" s="30">
        <v>202203</v>
      </c>
      <c r="C165" s="30">
        <v>7</v>
      </c>
      <c r="D165" s="30">
        <v>19</v>
      </c>
      <c r="E165" s="30">
        <v>97.926590000000004</v>
      </c>
      <c r="F165" s="30">
        <v>74.77055</v>
      </c>
    </row>
    <row r="166" spans="1:6" x14ac:dyDescent="0.2">
      <c r="A166" s="4">
        <v>164</v>
      </c>
      <c r="B166" s="30">
        <v>202203</v>
      </c>
      <c r="C166" s="30">
        <v>7</v>
      </c>
      <c r="D166" s="30">
        <v>20</v>
      </c>
      <c r="E166" s="30">
        <v>236.71867</v>
      </c>
      <c r="F166" s="30">
        <v>199.55367000000001</v>
      </c>
    </row>
    <row r="167" spans="1:6" x14ac:dyDescent="0.2">
      <c r="A167" s="4">
        <v>165</v>
      </c>
      <c r="B167" s="30">
        <v>202203</v>
      </c>
      <c r="C167" s="30">
        <v>7</v>
      </c>
      <c r="D167" s="30">
        <v>21</v>
      </c>
      <c r="E167" s="30">
        <v>235.97377</v>
      </c>
      <c r="F167" s="30">
        <v>198.92891</v>
      </c>
    </row>
    <row r="168" spans="1:6" x14ac:dyDescent="0.2">
      <c r="A168" s="4">
        <v>166</v>
      </c>
      <c r="B168" s="30">
        <v>202203</v>
      </c>
      <c r="C168" s="30">
        <v>7</v>
      </c>
      <c r="D168" s="30">
        <v>22</v>
      </c>
      <c r="E168" s="30">
        <v>142.30833999999999</v>
      </c>
      <c r="F168" s="30">
        <v>119.96929</v>
      </c>
    </row>
    <row r="169" spans="1:6" x14ac:dyDescent="0.2">
      <c r="A169" s="4">
        <v>167</v>
      </c>
      <c r="B169" s="30">
        <v>202203</v>
      </c>
      <c r="C169" s="30">
        <v>7</v>
      </c>
      <c r="D169" s="30">
        <v>23</v>
      </c>
      <c r="E169" s="30">
        <v>100.26542000000001</v>
      </c>
      <c r="F169" s="30">
        <v>84.518349999999998</v>
      </c>
    </row>
    <row r="170" spans="1:6" x14ac:dyDescent="0.2">
      <c r="A170" s="4">
        <v>168</v>
      </c>
      <c r="B170" s="30">
        <v>202203</v>
      </c>
      <c r="C170" s="30">
        <v>7</v>
      </c>
      <c r="D170" s="30">
        <v>24</v>
      </c>
      <c r="E170" s="30">
        <v>99.768820000000005</v>
      </c>
      <c r="F170" s="30">
        <v>84.101849999999999</v>
      </c>
    </row>
    <row r="171" spans="1:6" x14ac:dyDescent="0.2">
      <c r="A171" s="4">
        <v>169</v>
      </c>
      <c r="B171" s="30">
        <v>202203</v>
      </c>
      <c r="C171" s="30">
        <v>8</v>
      </c>
      <c r="D171" s="30">
        <v>1</v>
      </c>
      <c r="E171" s="30">
        <v>100.51429</v>
      </c>
      <c r="F171" s="30">
        <v>92.388909999999996</v>
      </c>
    </row>
    <row r="172" spans="1:6" x14ac:dyDescent="0.2">
      <c r="A172" s="4">
        <v>170</v>
      </c>
      <c r="B172" s="30">
        <v>202203</v>
      </c>
      <c r="C172" s="30">
        <v>8</v>
      </c>
      <c r="D172" s="30">
        <v>2</v>
      </c>
      <c r="E172" s="30">
        <v>100.51429</v>
      </c>
      <c r="F172" s="30">
        <v>92.388909999999996</v>
      </c>
    </row>
    <row r="173" spans="1:6" x14ac:dyDescent="0.2">
      <c r="A173" s="4">
        <v>171</v>
      </c>
      <c r="B173" s="30">
        <v>202203</v>
      </c>
      <c r="C173" s="30">
        <v>8</v>
      </c>
      <c r="D173" s="30">
        <v>3</v>
      </c>
      <c r="E173" s="30">
        <v>101.47449</v>
      </c>
      <c r="F173" s="30">
        <v>93.268420000000006</v>
      </c>
    </row>
    <row r="174" spans="1:6" x14ac:dyDescent="0.2">
      <c r="A174" s="4">
        <v>172</v>
      </c>
      <c r="B174" s="30">
        <v>202203</v>
      </c>
      <c r="C174" s="30">
        <v>8</v>
      </c>
      <c r="D174" s="30">
        <v>4</v>
      </c>
      <c r="E174" s="30">
        <v>102.51537</v>
      </c>
      <c r="F174" s="30">
        <v>94.228610000000003</v>
      </c>
    </row>
    <row r="175" spans="1:6" x14ac:dyDescent="0.2">
      <c r="A175" s="4">
        <v>173</v>
      </c>
      <c r="B175" s="30">
        <v>202203</v>
      </c>
      <c r="C175" s="30">
        <v>8</v>
      </c>
      <c r="D175" s="30">
        <v>5</v>
      </c>
      <c r="E175" s="30">
        <v>102.51537</v>
      </c>
      <c r="F175" s="30">
        <v>94.228610000000003</v>
      </c>
    </row>
    <row r="176" spans="1:6" x14ac:dyDescent="0.2">
      <c r="A176" s="4">
        <v>174</v>
      </c>
      <c r="B176" s="30">
        <v>202203</v>
      </c>
      <c r="C176" s="30">
        <v>8</v>
      </c>
      <c r="D176" s="30">
        <v>6</v>
      </c>
      <c r="E176" s="30">
        <v>102.51537</v>
      </c>
      <c r="F176" s="30">
        <v>94.228610000000003</v>
      </c>
    </row>
    <row r="177" spans="1:6" x14ac:dyDescent="0.2">
      <c r="A177" s="4">
        <v>175</v>
      </c>
      <c r="B177" s="30">
        <v>202203</v>
      </c>
      <c r="C177" s="30">
        <v>8</v>
      </c>
      <c r="D177" s="30">
        <v>7</v>
      </c>
      <c r="E177" s="30">
        <v>104.59715</v>
      </c>
      <c r="F177" s="30">
        <v>96.140940000000001</v>
      </c>
    </row>
    <row r="178" spans="1:6" x14ac:dyDescent="0.2">
      <c r="A178" s="4">
        <v>176</v>
      </c>
      <c r="B178" s="30">
        <v>202203</v>
      </c>
      <c r="C178" s="30">
        <v>8</v>
      </c>
      <c r="D178" s="30">
        <v>8</v>
      </c>
      <c r="E178" s="30">
        <v>108.7607</v>
      </c>
      <c r="F178" s="30">
        <v>99.973669999999998</v>
      </c>
    </row>
    <row r="179" spans="1:6" x14ac:dyDescent="0.2">
      <c r="A179" s="4">
        <v>177</v>
      </c>
      <c r="B179" s="30">
        <v>202203</v>
      </c>
      <c r="C179" s="30">
        <v>8</v>
      </c>
      <c r="D179" s="30">
        <v>9</v>
      </c>
      <c r="E179" s="30">
        <v>117.95117999999999</v>
      </c>
      <c r="F179" s="30">
        <v>100.53849</v>
      </c>
    </row>
    <row r="180" spans="1:6" x14ac:dyDescent="0.2">
      <c r="A180" s="4">
        <v>178</v>
      </c>
      <c r="B180" s="30">
        <v>202203</v>
      </c>
      <c r="C180" s="30">
        <v>8</v>
      </c>
      <c r="D180" s="30">
        <v>10</v>
      </c>
      <c r="E180" s="30">
        <v>64.696439999999996</v>
      </c>
      <c r="F180" s="30">
        <v>55.142859999999999</v>
      </c>
    </row>
    <row r="181" spans="1:6" x14ac:dyDescent="0.2">
      <c r="A181" s="4">
        <v>179</v>
      </c>
      <c r="B181" s="30">
        <v>202203</v>
      </c>
      <c r="C181" s="30">
        <v>8</v>
      </c>
      <c r="D181" s="30">
        <v>11</v>
      </c>
      <c r="E181" s="30">
        <v>50.591999999999999</v>
      </c>
      <c r="F181" s="30">
        <v>43.120199999999997</v>
      </c>
    </row>
    <row r="182" spans="1:6" x14ac:dyDescent="0.2">
      <c r="A182" s="4">
        <v>180</v>
      </c>
      <c r="B182" s="30">
        <v>202203</v>
      </c>
      <c r="C182" s="30">
        <v>8</v>
      </c>
      <c r="D182" s="30">
        <v>12</v>
      </c>
      <c r="E182" s="30">
        <v>36.503700000000002</v>
      </c>
      <c r="F182" s="30">
        <v>31.113679999999999</v>
      </c>
    </row>
    <row r="183" spans="1:6" x14ac:dyDescent="0.2">
      <c r="A183" s="4">
        <v>181</v>
      </c>
      <c r="B183" s="30">
        <v>202203</v>
      </c>
      <c r="C183" s="30">
        <v>8</v>
      </c>
      <c r="D183" s="30">
        <v>13</v>
      </c>
      <c r="E183" s="30">
        <v>0</v>
      </c>
      <c r="F183" s="30">
        <v>0</v>
      </c>
    </row>
    <row r="184" spans="1:6" x14ac:dyDescent="0.2">
      <c r="A184" s="4">
        <v>182</v>
      </c>
      <c r="B184" s="30">
        <v>202203</v>
      </c>
      <c r="C184" s="30">
        <v>8</v>
      </c>
      <c r="D184" s="30">
        <v>14</v>
      </c>
      <c r="E184" s="30">
        <v>0</v>
      </c>
      <c r="F184" s="30">
        <v>0</v>
      </c>
    </row>
    <row r="185" spans="1:6" x14ac:dyDescent="0.2">
      <c r="A185" s="4">
        <v>183</v>
      </c>
      <c r="B185" s="30">
        <v>202203</v>
      </c>
      <c r="C185" s="30">
        <v>8</v>
      </c>
      <c r="D185" s="30">
        <v>15</v>
      </c>
      <c r="E185" s="30">
        <v>0</v>
      </c>
      <c r="F185" s="30">
        <v>0</v>
      </c>
    </row>
    <row r="186" spans="1:6" x14ac:dyDescent="0.2">
      <c r="A186" s="4">
        <v>184</v>
      </c>
      <c r="B186" s="30">
        <v>202203</v>
      </c>
      <c r="C186" s="30">
        <v>8</v>
      </c>
      <c r="D186" s="30">
        <v>16</v>
      </c>
      <c r="E186" s="30">
        <v>0</v>
      </c>
      <c r="F186" s="30">
        <v>0</v>
      </c>
    </row>
    <row r="187" spans="1:6" x14ac:dyDescent="0.2">
      <c r="A187" s="4">
        <v>185</v>
      </c>
      <c r="B187" s="30">
        <v>202203</v>
      </c>
      <c r="C187" s="30">
        <v>8</v>
      </c>
      <c r="D187" s="30">
        <v>17</v>
      </c>
      <c r="E187" s="30">
        <v>0</v>
      </c>
      <c r="F187" s="30">
        <v>0</v>
      </c>
    </row>
    <row r="188" spans="1:6" x14ac:dyDescent="0.2">
      <c r="A188" s="4">
        <v>186</v>
      </c>
      <c r="B188" s="30">
        <v>202203</v>
      </c>
      <c r="C188" s="30">
        <v>8</v>
      </c>
      <c r="D188" s="30">
        <v>18</v>
      </c>
      <c r="E188" s="30">
        <v>0</v>
      </c>
      <c r="F188" s="30">
        <v>0</v>
      </c>
    </row>
    <row r="189" spans="1:6" x14ac:dyDescent="0.2">
      <c r="A189" s="4">
        <v>187</v>
      </c>
      <c r="B189" s="30">
        <v>202203</v>
      </c>
      <c r="C189" s="30">
        <v>8</v>
      </c>
      <c r="D189" s="30">
        <v>19</v>
      </c>
      <c r="E189" s="30">
        <v>20.002800000000001</v>
      </c>
      <c r="F189" s="30">
        <v>16.549309999999998</v>
      </c>
    </row>
    <row r="190" spans="1:6" x14ac:dyDescent="0.2">
      <c r="A190" s="4">
        <v>188</v>
      </c>
      <c r="B190" s="30">
        <v>202203</v>
      </c>
      <c r="C190" s="30">
        <v>8</v>
      </c>
      <c r="D190" s="30">
        <v>20</v>
      </c>
      <c r="E190" s="30">
        <v>116.80540000000001</v>
      </c>
      <c r="F190" s="30">
        <v>96.665419999999997</v>
      </c>
    </row>
    <row r="191" spans="1:6" x14ac:dyDescent="0.2">
      <c r="A191" s="4">
        <v>189</v>
      </c>
      <c r="B191" s="30">
        <v>202203</v>
      </c>
      <c r="C191" s="30">
        <v>8</v>
      </c>
      <c r="D191" s="30">
        <v>21</v>
      </c>
      <c r="E191" s="30">
        <v>109.86614</v>
      </c>
      <c r="F191" s="30">
        <v>90.928430000000006</v>
      </c>
    </row>
    <row r="192" spans="1:6" x14ac:dyDescent="0.2">
      <c r="A192" s="4">
        <v>190</v>
      </c>
      <c r="B192" s="30">
        <v>202203</v>
      </c>
      <c r="C192" s="30">
        <v>8</v>
      </c>
      <c r="D192" s="30">
        <v>22</v>
      </c>
      <c r="E192" s="30">
        <v>101.82145</v>
      </c>
      <c r="F192" s="30">
        <v>84.271590000000003</v>
      </c>
    </row>
    <row r="193" spans="1:6" x14ac:dyDescent="0.2">
      <c r="A193" s="4">
        <v>191</v>
      </c>
      <c r="B193" s="30">
        <v>202203</v>
      </c>
      <c r="C193" s="30">
        <v>8</v>
      </c>
      <c r="D193" s="30">
        <v>23</v>
      </c>
      <c r="E193" s="30">
        <v>76.823999999999998</v>
      </c>
      <c r="F193" s="30">
        <v>63.582929999999998</v>
      </c>
    </row>
    <row r="194" spans="1:6" x14ac:dyDescent="0.2">
      <c r="A194" s="4">
        <v>192</v>
      </c>
      <c r="B194" s="30">
        <v>202203</v>
      </c>
      <c r="C194" s="30">
        <v>8</v>
      </c>
      <c r="D194" s="30">
        <v>24</v>
      </c>
      <c r="E194" s="30">
        <v>76.58193</v>
      </c>
      <c r="F194" s="30">
        <v>63.381210000000003</v>
      </c>
    </row>
    <row r="195" spans="1:6" x14ac:dyDescent="0.2">
      <c r="A195" s="4">
        <v>193</v>
      </c>
      <c r="B195" s="30">
        <v>202203</v>
      </c>
      <c r="C195" s="30">
        <v>9</v>
      </c>
      <c r="D195" s="30">
        <v>1</v>
      </c>
      <c r="E195" s="30">
        <v>73.437049999999999</v>
      </c>
      <c r="F195" s="30">
        <v>61.283790000000003</v>
      </c>
    </row>
    <row r="196" spans="1:6" x14ac:dyDescent="0.2">
      <c r="A196" s="4">
        <v>194</v>
      </c>
      <c r="B196" s="30">
        <v>202203</v>
      </c>
      <c r="C196" s="30">
        <v>9</v>
      </c>
      <c r="D196" s="30">
        <v>2</v>
      </c>
      <c r="E196" s="30">
        <v>72.507159999999999</v>
      </c>
      <c r="F196" s="30">
        <v>60.507539999999999</v>
      </c>
    </row>
    <row r="197" spans="1:6" x14ac:dyDescent="0.2">
      <c r="A197" s="4">
        <v>195</v>
      </c>
      <c r="B197" s="30">
        <v>202203</v>
      </c>
      <c r="C197" s="30">
        <v>9</v>
      </c>
      <c r="D197" s="30">
        <v>3</v>
      </c>
      <c r="E197" s="30">
        <v>72.216070000000002</v>
      </c>
      <c r="F197" s="30">
        <v>60.264960000000002</v>
      </c>
    </row>
    <row r="198" spans="1:6" x14ac:dyDescent="0.2">
      <c r="A198" s="4">
        <v>196</v>
      </c>
      <c r="B198" s="30">
        <v>202203</v>
      </c>
      <c r="C198" s="30">
        <v>9</v>
      </c>
      <c r="D198" s="30">
        <v>4</v>
      </c>
      <c r="E198" s="30">
        <v>79.089169999999996</v>
      </c>
      <c r="F198" s="30">
        <v>66.006020000000007</v>
      </c>
    </row>
    <row r="199" spans="1:6" x14ac:dyDescent="0.2">
      <c r="A199" s="4">
        <v>197</v>
      </c>
      <c r="B199" s="30">
        <v>202203</v>
      </c>
      <c r="C199" s="30">
        <v>9</v>
      </c>
      <c r="D199" s="30">
        <v>5</v>
      </c>
      <c r="E199" s="30">
        <v>79.089169999999996</v>
      </c>
      <c r="F199" s="30">
        <v>66.006020000000007</v>
      </c>
    </row>
    <row r="200" spans="1:6" x14ac:dyDescent="0.2">
      <c r="A200" s="4">
        <v>198</v>
      </c>
      <c r="B200" s="30">
        <v>202203</v>
      </c>
      <c r="C200" s="30">
        <v>9</v>
      </c>
      <c r="D200" s="30">
        <v>6</v>
      </c>
      <c r="E200" s="30">
        <v>94.994330000000005</v>
      </c>
      <c r="F200" s="30">
        <v>79.283230000000003</v>
      </c>
    </row>
    <row r="201" spans="1:6" x14ac:dyDescent="0.2">
      <c r="A201" s="4">
        <v>199</v>
      </c>
      <c r="B201" s="30">
        <v>202203</v>
      </c>
      <c r="C201" s="30">
        <v>9</v>
      </c>
      <c r="D201" s="30">
        <v>7</v>
      </c>
      <c r="E201" s="30">
        <v>118.49224</v>
      </c>
      <c r="F201" s="30">
        <v>98.891779999999997</v>
      </c>
    </row>
    <row r="202" spans="1:6" x14ac:dyDescent="0.2">
      <c r="A202" s="4">
        <v>200</v>
      </c>
      <c r="B202" s="30">
        <v>202203</v>
      </c>
      <c r="C202" s="30">
        <v>9</v>
      </c>
      <c r="D202" s="30">
        <v>8</v>
      </c>
      <c r="E202" s="30">
        <v>132.07671999999999</v>
      </c>
      <c r="F202" s="30">
        <v>110.22835000000001</v>
      </c>
    </row>
    <row r="203" spans="1:6" x14ac:dyDescent="0.2">
      <c r="A203" s="4">
        <v>201</v>
      </c>
      <c r="B203" s="30">
        <v>202203</v>
      </c>
      <c r="C203" s="30">
        <v>9</v>
      </c>
      <c r="D203" s="30">
        <v>9</v>
      </c>
      <c r="E203" s="30">
        <v>81.288560000000004</v>
      </c>
      <c r="F203" s="30">
        <v>62.666499999999999</v>
      </c>
    </row>
    <row r="204" spans="1:6" x14ac:dyDescent="0.2">
      <c r="A204" s="4">
        <v>202</v>
      </c>
      <c r="B204" s="30">
        <v>202203</v>
      </c>
      <c r="C204" s="30">
        <v>9</v>
      </c>
      <c r="D204" s="30">
        <v>10</v>
      </c>
      <c r="E204" s="30">
        <v>56.181530000000002</v>
      </c>
      <c r="F204" s="30">
        <v>43.308619999999998</v>
      </c>
    </row>
    <row r="205" spans="1:6" x14ac:dyDescent="0.2">
      <c r="A205" s="4">
        <v>203</v>
      </c>
      <c r="B205" s="30">
        <v>202203</v>
      </c>
      <c r="C205" s="30">
        <v>9</v>
      </c>
      <c r="D205" s="30">
        <v>11</v>
      </c>
      <c r="E205" s="30">
        <v>46.098289999999999</v>
      </c>
      <c r="F205" s="30">
        <v>35.546059999999997</v>
      </c>
    </row>
    <row r="206" spans="1:6" x14ac:dyDescent="0.2">
      <c r="A206" s="4">
        <v>204</v>
      </c>
      <c r="B206" s="30">
        <v>202203</v>
      </c>
      <c r="C206" s="30">
        <v>9</v>
      </c>
      <c r="D206" s="30">
        <v>12</v>
      </c>
      <c r="E206" s="30">
        <v>76.339929999999995</v>
      </c>
      <c r="F206" s="30">
        <v>13.463190000000001</v>
      </c>
    </row>
    <row r="207" spans="1:6" x14ac:dyDescent="0.2">
      <c r="A207" s="4">
        <v>205</v>
      </c>
      <c r="B207" s="30">
        <v>202203</v>
      </c>
      <c r="C207" s="30">
        <v>9</v>
      </c>
      <c r="D207" s="30">
        <v>13</v>
      </c>
      <c r="E207" s="30">
        <v>252.33171999999999</v>
      </c>
      <c r="F207" s="30">
        <v>0</v>
      </c>
    </row>
    <row r="208" spans="1:6" x14ac:dyDescent="0.2">
      <c r="A208" s="4">
        <v>206</v>
      </c>
      <c r="B208" s="30">
        <v>202203</v>
      </c>
      <c r="C208" s="30">
        <v>9</v>
      </c>
      <c r="D208" s="30">
        <v>14</v>
      </c>
      <c r="E208" s="30">
        <v>252.33171999999999</v>
      </c>
      <c r="F208" s="30">
        <v>0</v>
      </c>
    </row>
    <row r="209" spans="1:6" x14ac:dyDescent="0.2">
      <c r="A209" s="4">
        <v>207</v>
      </c>
      <c r="B209" s="30">
        <v>202203</v>
      </c>
      <c r="C209" s="30">
        <v>9</v>
      </c>
      <c r="D209" s="30">
        <v>15</v>
      </c>
      <c r="E209" s="30">
        <v>252.33171999999999</v>
      </c>
      <c r="F209" s="30">
        <v>0</v>
      </c>
    </row>
    <row r="210" spans="1:6" x14ac:dyDescent="0.2">
      <c r="A210" s="4">
        <v>208</v>
      </c>
      <c r="B210" s="30">
        <v>202203</v>
      </c>
      <c r="C210" s="30">
        <v>9</v>
      </c>
      <c r="D210" s="30">
        <v>16</v>
      </c>
      <c r="E210" s="30">
        <v>252.33171999999999</v>
      </c>
      <c r="F210" s="30">
        <v>0</v>
      </c>
    </row>
    <row r="211" spans="1:6" x14ac:dyDescent="0.2">
      <c r="A211" s="4">
        <v>209</v>
      </c>
      <c r="B211" s="30">
        <v>202203</v>
      </c>
      <c r="C211" s="30">
        <v>9</v>
      </c>
      <c r="D211" s="30">
        <v>17</v>
      </c>
      <c r="E211" s="30">
        <v>252.33171999999999</v>
      </c>
      <c r="F211" s="30">
        <v>0</v>
      </c>
    </row>
    <row r="212" spans="1:6" x14ac:dyDescent="0.2">
      <c r="A212" s="4">
        <v>210</v>
      </c>
      <c r="B212" s="30">
        <v>202203</v>
      </c>
      <c r="C212" s="30">
        <v>9</v>
      </c>
      <c r="D212" s="30">
        <v>18</v>
      </c>
      <c r="E212" s="30">
        <v>252.33171999999999</v>
      </c>
      <c r="F212" s="30">
        <v>0</v>
      </c>
    </row>
    <row r="213" spans="1:6" x14ac:dyDescent="0.2">
      <c r="A213" s="4">
        <v>211</v>
      </c>
      <c r="B213" s="30">
        <v>202203</v>
      </c>
      <c r="C213" s="30">
        <v>9</v>
      </c>
      <c r="D213" s="30">
        <v>19</v>
      </c>
      <c r="E213" s="30">
        <v>250.84388999999999</v>
      </c>
      <c r="F213" s="30">
        <v>3.86511</v>
      </c>
    </row>
    <row r="214" spans="1:6" x14ac:dyDescent="0.2">
      <c r="A214" s="4">
        <v>212</v>
      </c>
      <c r="B214" s="30">
        <v>202203</v>
      </c>
      <c r="C214" s="30">
        <v>9</v>
      </c>
      <c r="D214" s="30">
        <v>20</v>
      </c>
      <c r="E214" s="30">
        <v>250.84388999999999</v>
      </c>
      <c r="F214" s="30">
        <v>81.620080000000002</v>
      </c>
    </row>
    <row r="215" spans="1:6" x14ac:dyDescent="0.2">
      <c r="A215" s="4">
        <v>213</v>
      </c>
      <c r="B215" s="30">
        <v>202203</v>
      </c>
      <c r="C215" s="30">
        <v>9</v>
      </c>
      <c r="D215" s="30">
        <v>21</v>
      </c>
      <c r="E215" s="30">
        <v>250.84388999999999</v>
      </c>
      <c r="F215" s="30">
        <v>87.490520000000004</v>
      </c>
    </row>
    <row r="216" spans="1:6" x14ac:dyDescent="0.2">
      <c r="A216" s="4">
        <v>214</v>
      </c>
      <c r="B216" s="30">
        <v>202203</v>
      </c>
      <c r="C216" s="30">
        <v>9</v>
      </c>
      <c r="D216" s="30">
        <v>22</v>
      </c>
      <c r="E216" s="30">
        <v>250.84388999999999</v>
      </c>
      <c r="F216" s="30">
        <v>71.973489999999998</v>
      </c>
    </row>
    <row r="217" spans="1:6" x14ac:dyDescent="0.2">
      <c r="A217" s="4">
        <v>215</v>
      </c>
      <c r="B217" s="30">
        <v>202203</v>
      </c>
      <c r="C217" s="30">
        <v>9</v>
      </c>
      <c r="D217" s="30">
        <v>23</v>
      </c>
      <c r="E217" s="30">
        <v>250.84388999999999</v>
      </c>
      <c r="F217" s="30">
        <v>62.957599999999999</v>
      </c>
    </row>
    <row r="218" spans="1:6" x14ac:dyDescent="0.2">
      <c r="A218" s="4">
        <v>216</v>
      </c>
      <c r="B218" s="30">
        <v>202203</v>
      </c>
      <c r="C218" s="30">
        <v>9</v>
      </c>
      <c r="D218" s="30">
        <v>24</v>
      </c>
      <c r="E218" s="30">
        <v>250.84388999999999</v>
      </c>
      <c r="F218" s="30">
        <v>61.51829</v>
      </c>
    </row>
    <row r="219" spans="1:6" x14ac:dyDescent="0.2">
      <c r="A219" s="4">
        <v>217</v>
      </c>
      <c r="B219" s="30">
        <v>202203</v>
      </c>
      <c r="C219" s="30">
        <v>10</v>
      </c>
      <c r="D219" s="30">
        <v>1</v>
      </c>
      <c r="E219" s="30">
        <v>252.12719000000001</v>
      </c>
      <c r="F219" s="30">
        <v>56.59037</v>
      </c>
    </row>
    <row r="220" spans="1:6" x14ac:dyDescent="0.2">
      <c r="A220" s="4">
        <v>218</v>
      </c>
      <c r="B220" s="30">
        <v>202203</v>
      </c>
      <c r="C220" s="30">
        <v>10</v>
      </c>
      <c r="D220" s="30">
        <v>2</v>
      </c>
      <c r="E220" s="30">
        <v>250.79546999999999</v>
      </c>
      <c r="F220" s="30">
        <v>56.59037</v>
      </c>
    </row>
    <row r="221" spans="1:6" x14ac:dyDescent="0.2">
      <c r="A221" s="4">
        <v>219</v>
      </c>
      <c r="B221" s="30">
        <v>202203</v>
      </c>
      <c r="C221" s="30">
        <v>10</v>
      </c>
      <c r="D221" s="30">
        <v>3</v>
      </c>
      <c r="E221" s="30">
        <v>250.79546999999999</v>
      </c>
      <c r="F221" s="30">
        <v>56.842100000000002</v>
      </c>
    </row>
    <row r="222" spans="1:6" x14ac:dyDescent="0.2">
      <c r="A222" s="4">
        <v>220</v>
      </c>
      <c r="B222" s="30">
        <v>202203</v>
      </c>
      <c r="C222" s="30">
        <v>10</v>
      </c>
      <c r="D222" s="30">
        <v>4</v>
      </c>
      <c r="E222" s="30">
        <v>250.79546999999999</v>
      </c>
      <c r="F222" s="30">
        <v>57.166910000000001</v>
      </c>
    </row>
    <row r="223" spans="1:6" x14ac:dyDescent="0.2">
      <c r="A223" s="4">
        <v>221</v>
      </c>
      <c r="B223" s="30">
        <v>202203</v>
      </c>
      <c r="C223" s="30">
        <v>10</v>
      </c>
      <c r="D223" s="30">
        <v>5</v>
      </c>
      <c r="E223" s="30">
        <v>220.56359</v>
      </c>
      <c r="F223" s="30">
        <v>59.464959999999998</v>
      </c>
    </row>
    <row r="224" spans="1:6" x14ac:dyDescent="0.2">
      <c r="A224" s="4">
        <v>222</v>
      </c>
      <c r="B224" s="30">
        <v>202203</v>
      </c>
      <c r="C224" s="30">
        <v>10</v>
      </c>
      <c r="D224" s="30">
        <v>6</v>
      </c>
      <c r="E224" s="30">
        <v>190.32359</v>
      </c>
      <c r="F224" s="30">
        <v>60.618040000000001</v>
      </c>
    </row>
    <row r="225" spans="1:6" x14ac:dyDescent="0.2">
      <c r="A225" s="4">
        <v>223</v>
      </c>
      <c r="B225" s="30">
        <v>202203</v>
      </c>
      <c r="C225" s="30">
        <v>10</v>
      </c>
      <c r="D225" s="30">
        <v>7</v>
      </c>
      <c r="E225" s="30">
        <v>190.32359</v>
      </c>
      <c r="F225" s="30">
        <v>81.868859999999998</v>
      </c>
    </row>
    <row r="226" spans="1:6" x14ac:dyDescent="0.2">
      <c r="A226" s="4">
        <v>224</v>
      </c>
      <c r="B226" s="30">
        <v>202203</v>
      </c>
      <c r="C226" s="30">
        <v>10</v>
      </c>
      <c r="D226" s="30">
        <v>8</v>
      </c>
      <c r="E226" s="30">
        <v>239.78433999999999</v>
      </c>
      <c r="F226" s="30">
        <v>91.174729999999997</v>
      </c>
    </row>
    <row r="227" spans="1:6" x14ac:dyDescent="0.2">
      <c r="A227" s="4">
        <v>225</v>
      </c>
      <c r="B227" s="30">
        <v>202203</v>
      </c>
      <c r="C227" s="30">
        <v>10</v>
      </c>
      <c r="D227" s="30">
        <v>9</v>
      </c>
      <c r="E227" s="30">
        <v>253.85682</v>
      </c>
      <c r="F227" s="30">
        <v>75.258939999999996</v>
      </c>
    </row>
    <row r="228" spans="1:6" x14ac:dyDescent="0.2">
      <c r="A228" s="4">
        <v>226</v>
      </c>
      <c r="B228" s="30">
        <v>202203</v>
      </c>
      <c r="C228" s="30">
        <v>10</v>
      </c>
      <c r="D228" s="30">
        <v>10</v>
      </c>
      <c r="E228" s="30">
        <v>253.85682</v>
      </c>
      <c r="F228" s="30">
        <v>10.73504</v>
      </c>
    </row>
    <row r="229" spans="1:6" x14ac:dyDescent="0.2">
      <c r="A229" s="4">
        <v>227</v>
      </c>
      <c r="B229" s="30">
        <v>202203</v>
      </c>
      <c r="C229" s="30">
        <v>10</v>
      </c>
      <c r="D229" s="30">
        <v>11</v>
      </c>
      <c r="E229" s="30">
        <v>253.85682</v>
      </c>
      <c r="F229" s="30">
        <v>2.3386499999999999</v>
      </c>
    </row>
    <row r="230" spans="1:6" x14ac:dyDescent="0.2">
      <c r="A230" s="4">
        <v>228</v>
      </c>
      <c r="B230" s="30">
        <v>202203</v>
      </c>
      <c r="C230" s="30">
        <v>10</v>
      </c>
      <c r="D230" s="30">
        <v>12</v>
      </c>
      <c r="E230" s="30">
        <v>253.85682</v>
      </c>
      <c r="F230" s="30">
        <v>3.1181999999999999</v>
      </c>
    </row>
    <row r="231" spans="1:6" x14ac:dyDescent="0.2">
      <c r="A231" s="4">
        <v>229</v>
      </c>
      <c r="B231" s="30">
        <v>202203</v>
      </c>
      <c r="C231" s="30">
        <v>10</v>
      </c>
      <c r="D231" s="30">
        <v>13</v>
      </c>
      <c r="E231" s="30">
        <v>253.85682</v>
      </c>
      <c r="F231" s="30">
        <v>3.1181999999999999</v>
      </c>
    </row>
    <row r="232" spans="1:6" x14ac:dyDescent="0.2">
      <c r="A232" s="4">
        <v>230</v>
      </c>
      <c r="B232" s="30">
        <v>202203</v>
      </c>
      <c r="C232" s="30">
        <v>10</v>
      </c>
      <c r="D232" s="30">
        <v>14</v>
      </c>
      <c r="E232" s="30">
        <v>253.85682</v>
      </c>
      <c r="F232" s="30">
        <v>0.62526000000000004</v>
      </c>
    </row>
    <row r="233" spans="1:6" x14ac:dyDescent="0.2">
      <c r="A233" s="4">
        <v>231</v>
      </c>
      <c r="B233" s="30">
        <v>202203</v>
      </c>
      <c r="C233" s="30">
        <v>10</v>
      </c>
      <c r="D233" s="30">
        <v>15</v>
      </c>
      <c r="E233" s="30">
        <v>253.85682</v>
      </c>
      <c r="F233" s="30">
        <v>0</v>
      </c>
    </row>
    <row r="234" spans="1:6" x14ac:dyDescent="0.2">
      <c r="A234" s="4">
        <v>232</v>
      </c>
      <c r="B234" s="30">
        <v>202203</v>
      </c>
      <c r="C234" s="30">
        <v>10</v>
      </c>
      <c r="D234" s="30">
        <v>16</v>
      </c>
      <c r="E234" s="30">
        <v>253.85682</v>
      </c>
      <c r="F234" s="30">
        <v>0</v>
      </c>
    </row>
    <row r="235" spans="1:6" x14ac:dyDescent="0.2">
      <c r="A235" s="4">
        <v>233</v>
      </c>
      <c r="B235" s="30">
        <v>202203</v>
      </c>
      <c r="C235" s="30">
        <v>10</v>
      </c>
      <c r="D235" s="30">
        <v>17</v>
      </c>
      <c r="E235" s="30">
        <v>253.85682</v>
      </c>
      <c r="F235" s="30">
        <v>0</v>
      </c>
    </row>
    <row r="236" spans="1:6" x14ac:dyDescent="0.2">
      <c r="A236" s="4">
        <v>234</v>
      </c>
      <c r="B236" s="30">
        <v>202203</v>
      </c>
      <c r="C236" s="30">
        <v>10</v>
      </c>
      <c r="D236" s="30">
        <v>18</v>
      </c>
      <c r="E236" s="30">
        <v>253.85682</v>
      </c>
      <c r="F236" s="30">
        <v>0</v>
      </c>
    </row>
    <row r="237" spans="1:6" x14ac:dyDescent="0.2">
      <c r="A237" s="4">
        <v>235</v>
      </c>
      <c r="B237" s="30">
        <v>202203</v>
      </c>
      <c r="C237" s="30">
        <v>10</v>
      </c>
      <c r="D237" s="30">
        <v>19</v>
      </c>
      <c r="E237" s="30">
        <v>251.05531999999999</v>
      </c>
      <c r="F237" s="30">
        <v>12.20481</v>
      </c>
    </row>
    <row r="238" spans="1:6" x14ac:dyDescent="0.2">
      <c r="A238" s="4">
        <v>236</v>
      </c>
      <c r="B238" s="30">
        <v>202203</v>
      </c>
      <c r="C238" s="30">
        <v>10</v>
      </c>
      <c r="D238" s="30">
        <v>20</v>
      </c>
      <c r="E238" s="30">
        <v>251.05531999999999</v>
      </c>
      <c r="F238" s="30">
        <v>69.209320000000005</v>
      </c>
    </row>
    <row r="239" spans="1:6" x14ac:dyDescent="0.2">
      <c r="A239" s="4">
        <v>237</v>
      </c>
      <c r="B239" s="30">
        <v>202203</v>
      </c>
      <c r="C239" s="30">
        <v>10</v>
      </c>
      <c r="D239" s="30">
        <v>21</v>
      </c>
      <c r="E239" s="30">
        <v>251.05531999999999</v>
      </c>
      <c r="F239" s="30">
        <v>82.445409999999995</v>
      </c>
    </row>
    <row r="240" spans="1:6" x14ac:dyDescent="0.2">
      <c r="A240" s="4">
        <v>238</v>
      </c>
      <c r="B240" s="30">
        <v>202203</v>
      </c>
      <c r="C240" s="30">
        <v>10</v>
      </c>
      <c r="D240" s="30">
        <v>22</v>
      </c>
      <c r="E240" s="30">
        <v>251.05531999999999</v>
      </c>
      <c r="F240" s="30">
        <v>82.445409999999995</v>
      </c>
    </row>
    <row r="241" spans="1:6" x14ac:dyDescent="0.2">
      <c r="A241" s="4">
        <v>239</v>
      </c>
      <c r="B241" s="30">
        <v>202203</v>
      </c>
      <c r="C241" s="30">
        <v>10</v>
      </c>
      <c r="D241" s="30">
        <v>23</v>
      </c>
      <c r="E241" s="30">
        <v>251.05531999999999</v>
      </c>
      <c r="F241" s="30">
        <v>82.445409999999995</v>
      </c>
    </row>
    <row r="242" spans="1:6" x14ac:dyDescent="0.2">
      <c r="A242" s="4">
        <v>240</v>
      </c>
      <c r="B242" s="30">
        <v>202203</v>
      </c>
      <c r="C242" s="30">
        <v>10</v>
      </c>
      <c r="D242" s="30">
        <v>24</v>
      </c>
      <c r="E242" s="30">
        <v>251.05531999999999</v>
      </c>
      <c r="F242" s="30">
        <v>71.856530000000006</v>
      </c>
    </row>
    <row r="243" spans="1:6" x14ac:dyDescent="0.2">
      <c r="A243" s="4">
        <v>241</v>
      </c>
      <c r="B243" s="30">
        <v>202203</v>
      </c>
      <c r="C243" s="30">
        <v>11</v>
      </c>
      <c r="D243" s="30">
        <v>1</v>
      </c>
      <c r="E243" s="30">
        <v>75.053439999999995</v>
      </c>
      <c r="F243" s="30">
        <v>66.672200000000004</v>
      </c>
    </row>
    <row r="244" spans="1:6" x14ac:dyDescent="0.2">
      <c r="A244" s="4">
        <v>242</v>
      </c>
      <c r="B244" s="30">
        <v>202203</v>
      </c>
      <c r="C244" s="30">
        <v>11</v>
      </c>
      <c r="D244" s="30">
        <v>2</v>
      </c>
      <c r="E244" s="30">
        <v>88.665909999999997</v>
      </c>
      <c r="F244" s="30">
        <v>78.765929999999997</v>
      </c>
    </row>
    <row r="245" spans="1:6" x14ac:dyDescent="0.2">
      <c r="A245" s="4">
        <v>243</v>
      </c>
      <c r="B245" s="30">
        <v>202203</v>
      </c>
      <c r="C245" s="30">
        <v>11</v>
      </c>
      <c r="D245" s="30">
        <v>3</v>
      </c>
      <c r="E245" s="30">
        <v>72.072190000000006</v>
      </c>
      <c r="F245" s="30">
        <v>64.020420000000001</v>
      </c>
    </row>
    <row r="246" spans="1:6" x14ac:dyDescent="0.2">
      <c r="A246" s="4">
        <v>244</v>
      </c>
      <c r="B246" s="30">
        <v>202203</v>
      </c>
      <c r="C246" s="30">
        <v>11</v>
      </c>
      <c r="D246" s="30">
        <v>4</v>
      </c>
      <c r="E246" s="30">
        <v>72.072190000000006</v>
      </c>
      <c r="F246" s="30">
        <v>64.020420000000001</v>
      </c>
    </row>
    <row r="247" spans="1:6" x14ac:dyDescent="0.2">
      <c r="A247" s="4">
        <v>245</v>
      </c>
      <c r="B247" s="30">
        <v>202203</v>
      </c>
      <c r="C247" s="30">
        <v>11</v>
      </c>
      <c r="D247" s="30">
        <v>5</v>
      </c>
      <c r="E247" s="30">
        <v>72.771299999999997</v>
      </c>
      <c r="F247" s="30">
        <v>64.639169999999993</v>
      </c>
    </row>
    <row r="248" spans="1:6" x14ac:dyDescent="0.2">
      <c r="A248" s="4">
        <v>246</v>
      </c>
      <c r="B248" s="30">
        <v>202203</v>
      </c>
      <c r="C248" s="30">
        <v>11</v>
      </c>
      <c r="D248" s="30">
        <v>6</v>
      </c>
      <c r="E248" s="30">
        <v>81.578429999999997</v>
      </c>
      <c r="F248" s="30">
        <v>72.473979999999997</v>
      </c>
    </row>
    <row r="249" spans="1:6" x14ac:dyDescent="0.2">
      <c r="A249" s="4">
        <v>247</v>
      </c>
      <c r="B249" s="30">
        <v>202203</v>
      </c>
      <c r="C249" s="30">
        <v>11</v>
      </c>
      <c r="D249" s="30">
        <v>7</v>
      </c>
      <c r="E249" s="30">
        <v>97.304289999999995</v>
      </c>
      <c r="F249" s="30">
        <v>86.440020000000004</v>
      </c>
    </row>
    <row r="250" spans="1:6" x14ac:dyDescent="0.2">
      <c r="A250" s="4">
        <v>248</v>
      </c>
      <c r="B250" s="30">
        <v>202203</v>
      </c>
      <c r="C250" s="30">
        <v>11</v>
      </c>
      <c r="D250" s="30">
        <v>8</v>
      </c>
      <c r="E250" s="30">
        <v>107.11588</v>
      </c>
      <c r="F250" s="30">
        <v>95.158760000000001</v>
      </c>
    </row>
    <row r="251" spans="1:6" x14ac:dyDescent="0.2">
      <c r="A251" s="4">
        <v>249</v>
      </c>
      <c r="B251" s="30">
        <v>202203</v>
      </c>
      <c r="C251" s="30">
        <v>11</v>
      </c>
      <c r="D251" s="30">
        <v>9</v>
      </c>
      <c r="E251" s="30">
        <v>91.237340000000003</v>
      </c>
      <c r="F251" s="30">
        <v>76.323080000000004</v>
      </c>
    </row>
    <row r="252" spans="1:6" x14ac:dyDescent="0.2">
      <c r="A252" s="4">
        <v>250</v>
      </c>
      <c r="B252" s="30">
        <v>202203</v>
      </c>
      <c r="C252" s="30">
        <v>11</v>
      </c>
      <c r="D252" s="30">
        <v>10</v>
      </c>
      <c r="E252" s="30">
        <v>159.41221999999999</v>
      </c>
      <c r="F252" s="30">
        <v>48.487409999999997</v>
      </c>
    </row>
    <row r="253" spans="1:6" x14ac:dyDescent="0.2">
      <c r="A253" s="4">
        <v>251</v>
      </c>
      <c r="B253" s="30">
        <v>202203</v>
      </c>
      <c r="C253" s="30">
        <v>11</v>
      </c>
      <c r="D253" s="30">
        <v>11</v>
      </c>
      <c r="E253" s="30">
        <v>250.5692</v>
      </c>
      <c r="F253" s="30">
        <v>53.39723</v>
      </c>
    </row>
    <row r="254" spans="1:6" x14ac:dyDescent="0.2">
      <c r="A254" s="4">
        <v>252</v>
      </c>
      <c r="B254" s="30">
        <v>202203</v>
      </c>
      <c r="C254" s="30">
        <v>11</v>
      </c>
      <c r="D254" s="30">
        <v>12</v>
      </c>
      <c r="E254" s="30">
        <v>250.5692</v>
      </c>
      <c r="F254" s="30">
        <v>54.088299999999997</v>
      </c>
    </row>
    <row r="255" spans="1:6" x14ac:dyDescent="0.2">
      <c r="A255" s="4">
        <v>253</v>
      </c>
      <c r="B255" s="30">
        <v>202203</v>
      </c>
      <c r="C255" s="30">
        <v>11</v>
      </c>
      <c r="D255" s="30">
        <v>13</v>
      </c>
      <c r="E255" s="30">
        <v>250.5692</v>
      </c>
      <c r="F255" s="30">
        <v>42.066890000000001</v>
      </c>
    </row>
    <row r="256" spans="1:6" x14ac:dyDescent="0.2">
      <c r="A256" s="4">
        <v>254</v>
      </c>
      <c r="B256" s="30">
        <v>202203</v>
      </c>
      <c r="C256" s="30">
        <v>11</v>
      </c>
      <c r="D256" s="30">
        <v>14</v>
      </c>
      <c r="E256" s="30">
        <v>250.5692</v>
      </c>
      <c r="F256" s="30">
        <v>42.066890000000001</v>
      </c>
    </row>
    <row r="257" spans="1:6" x14ac:dyDescent="0.2">
      <c r="A257" s="4">
        <v>255</v>
      </c>
      <c r="B257" s="30">
        <v>202203</v>
      </c>
      <c r="C257" s="30">
        <v>11</v>
      </c>
      <c r="D257" s="30">
        <v>15</v>
      </c>
      <c r="E257" s="30">
        <v>250.5692</v>
      </c>
      <c r="F257" s="30">
        <v>42.179389999999998</v>
      </c>
    </row>
    <row r="258" spans="1:6" x14ac:dyDescent="0.2">
      <c r="A258" s="4">
        <v>256</v>
      </c>
      <c r="B258" s="30">
        <v>202203</v>
      </c>
      <c r="C258" s="30">
        <v>11</v>
      </c>
      <c r="D258" s="30">
        <v>16</v>
      </c>
      <c r="E258" s="30">
        <v>250.5692</v>
      </c>
      <c r="F258" s="30">
        <v>51.950800000000001</v>
      </c>
    </row>
    <row r="259" spans="1:6" x14ac:dyDescent="0.2">
      <c r="A259" s="4">
        <v>257</v>
      </c>
      <c r="B259" s="30">
        <v>202203</v>
      </c>
      <c r="C259" s="30">
        <v>11</v>
      </c>
      <c r="D259" s="30">
        <v>17</v>
      </c>
      <c r="E259" s="30">
        <v>250.5692</v>
      </c>
      <c r="F259" s="30">
        <v>46.73563</v>
      </c>
    </row>
    <row r="260" spans="1:6" x14ac:dyDescent="0.2">
      <c r="A260" s="4">
        <v>258</v>
      </c>
      <c r="B260" s="30">
        <v>202203</v>
      </c>
      <c r="C260" s="30">
        <v>11</v>
      </c>
      <c r="D260" s="30">
        <v>18</v>
      </c>
      <c r="E260" s="30">
        <v>158.93810999999999</v>
      </c>
      <c r="F260" s="30">
        <v>20.49907</v>
      </c>
    </row>
    <row r="261" spans="1:6" x14ac:dyDescent="0.2">
      <c r="A261" s="4">
        <v>259</v>
      </c>
      <c r="B261" s="30">
        <v>202203</v>
      </c>
      <c r="C261" s="30">
        <v>11</v>
      </c>
      <c r="D261" s="30">
        <v>19</v>
      </c>
      <c r="E261" s="30">
        <v>77.464150000000004</v>
      </c>
      <c r="F261" s="30">
        <v>59.046320000000001</v>
      </c>
    </row>
    <row r="262" spans="1:6" x14ac:dyDescent="0.2">
      <c r="A262" s="4">
        <v>260</v>
      </c>
      <c r="B262" s="30">
        <v>202203</v>
      </c>
      <c r="C262" s="30">
        <v>11</v>
      </c>
      <c r="D262" s="30">
        <v>20</v>
      </c>
      <c r="E262" s="30">
        <v>110.32213</v>
      </c>
      <c r="F262" s="30">
        <v>97.304289999999995</v>
      </c>
    </row>
    <row r="263" spans="1:6" x14ac:dyDescent="0.2">
      <c r="A263" s="4">
        <v>261</v>
      </c>
      <c r="B263" s="30">
        <v>202203</v>
      </c>
      <c r="C263" s="30">
        <v>11</v>
      </c>
      <c r="D263" s="30">
        <v>21</v>
      </c>
      <c r="E263" s="30">
        <v>111.80873</v>
      </c>
      <c r="F263" s="30">
        <v>98.614109999999997</v>
      </c>
    </row>
    <row r="264" spans="1:6" x14ac:dyDescent="0.2">
      <c r="A264" s="4">
        <v>262</v>
      </c>
      <c r="B264" s="30">
        <v>202203</v>
      </c>
      <c r="C264" s="30">
        <v>11</v>
      </c>
      <c r="D264" s="30">
        <v>22</v>
      </c>
      <c r="E264" s="30">
        <v>111.80873</v>
      </c>
      <c r="F264" s="30">
        <v>98.614109999999997</v>
      </c>
    </row>
    <row r="265" spans="1:6" x14ac:dyDescent="0.2">
      <c r="A265" s="4">
        <v>263</v>
      </c>
      <c r="B265" s="30">
        <v>202203</v>
      </c>
      <c r="C265" s="30">
        <v>11</v>
      </c>
      <c r="D265" s="30">
        <v>23</v>
      </c>
      <c r="E265" s="30">
        <v>108.86766</v>
      </c>
      <c r="F265" s="30">
        <v>96.01858</v>
      </c>
    </row>
    <row r="266" spans="1:6" x14ac:dyDescent="0.2">
      <c r="A266" s="4">
        <v>264</v>
      </c>
      <c r="B266" s="30">
        <v>202203</v>
      </c>
      <c r="C266" s="30">
        <v>11</v>
      </c>
      <c r="D266" s="30">
        <v>24</v>
      </c>
      <c r="E266" s="30">
        <v>108.28106</v>
      </c>
      <c r="F266" s="30">
        <v>95.496260000000007</v>
      </c>
    </row>
    <row r="267" spans="1:6" x14ac:dyDescent="0.2">
      <c r="A267" s="4">
        <v>265</v>
      </c>
      <c r="B267" s="30">
        <v>202203</v>
      </c>
      <c r="C267" s="30">
        <v>12</v>
      </c>
      <c r="D267" s="30">
        <v>1</v>
      </c>
      <c r="E267" s="30">
        <v>87.567099999999996</v>
      </c>
      <c r="F267" s="30">
        <v>83.295140000000004</v>
      </c>
    </row>
    <row r="268" spans="1:6" x14ac:dyDescent="0.2">
      <c r="A268" s="4">
        <v>266</v>
      </c>
      <c r="B268" s="30">
        <v>202203</v>
      </c>
      <c r="C268" s="30">
        <v>12</v>
      </c>
      <c r="D268" s="30">
        <v>2</v>
      </c>
      <c r="E268" s="30">
        <v>87.567099999999996</v>
      </c>
      <c r="F268" s="30">
        <v>83.295140000000004</v>
      </c>
    </row>
    <row r="269" spans="1:6" x14ac:dyDescent="0.2">
      <c r="A269" s="4">
        <v>267</v>
      </c>
      <c r="B269" s="30">
        <v>202203</v>
      </c>
      <c r="C269" s="30">
        <v>12</v>
      </c>
      <c r="D269" s="30">
        <v>3</v>
      </c>
      <c r="E269" s="30">
        <v>87.446190000000001</v>
      </c>
      <c r="F269" s="30">
        <v>83.182299999999998</v>
      </c>
    </row>
    <row r="270" spans="1:6" x14ac:dyDescent="0.2">
      <c r="A270" s="4">
        <v>268</v>
      </c>
      <c r="B270" s="30">
        <v>202203</v>
      </c>
      <c r="C270" s="30">
        <v>12</v>
      </c>
      <c r="D270" s="30">
        <v>4</v>
      </c>
      <c r="E270" s="30">
        <v>86.124309999999994</v>
      </c>
      <c r="F270" s="30">
        <v>81.916830000000004</v>
      </c>
    </row>
    <row r="271" spans="1:6" x14ac:dyDescent="0.2">
      <c r="A271" s="4">
        <v>269</v>
      </c>
      <c r="B271" s="30">
        <v>202203</v>
      </c>
      <c r="C271" s="30">
        <v>12</v>
      </c>
      <c r="D271" s="30">
        <v>5</v>
      </c>
      <c r="E271" s="30">
        <v>73.518000000000001</v>
      </c>
      <c r="F271" s="30">
        <v>69.923100000000005</v>
      </c>
    </row>
    <row r="272" spans="1:6" x14ac:dyDescent="0.2">
      <c r="A272" s="4">
        <v>270</v>
      </c>
      <c r="B272" s="30">
        <v>202203</v>
      </c>
      <c r="C272" s="30">
        <v>12</v>
      </c>
      <c r="D272" s="30">
        <v>6</v>
      </c>
      <c r="E272" s="30">
        <v>86.124309999999994</v>
      </c>
      <c r="F272" s="30">
        <v>81.916830000000004</v>
      </c>
    </row>
    <row r="273" spans="1:6" x14ac:dyDescent="0.2">
      <c r="A273" s="4">
        <v>271</v>
      </c>
      <c r="B273" s="30">
        <v>202203</v>
      </c>
      <c r="C273" s="30">
        <v>12</v>
      </c>
      <c r="D273" s="30">
        <v>7</v>
      </c>
      <c r="E273" s="30">
        <v>86.124309999999994</v>
      </c>
      <c r="F273" s="30">
        <v>81.916830000000004</v>
      </c>
    </row>
    <row r="274" spans="1:6" x14ac:dyDescent="0.2">
      <c r="A274" s="4">
        <v>272</v>
      </c>
      <c r="B274" s="30">
        <v>202203</v>
      </c>
      <c r="C274" s="30">
        <v>12</v>
      </c>
      <c r="D274" s="30">
        <v>8</v>
      </c>
      <c r="E274" s="30">
        <v>87.228570000000005</v>
      </c>
      <c r="F274" s="30">
        <v>82.972729999999999</v>
      </c>
    </row>
    <row r="275" spans="1:6" x14ac:dyDescent="0.2">
      <c r="A275" s="4">
        <v>273</v>
      </c>
      <c r="B275" s="30">
        <v>202203</v>
      </c>
      <c r="C275" s="30">
        <v>12</v>
      </c>
      <c r="D275" s="30">
        <v>9</v>
      </c>
      <c r="E275" s="30">
        <v>84.536429999999996</v>
      </c>
      <c r="F275" s="30">
        <v>73.28425</v>
      </c>
    </row>
    <row r="276" spans="1:6" x14ac:dyDescent="0.2">
      <c r="A276" s="4">
        <v>274</v>
      </c>
      <c r="B276" s="30">
        <v>202203</v>
      </c>
      <c r="C276" s="30">
        <v>12</v>
      </c>
      <c r="D276" s="30">
        <v>10</v>
      </c>
      <c r="E276" s="30">
        <v>49.764290000000003</v>
      </c>
      <c r="F276" s="30">
        <v>43.138730000000002</v>
      </c>
    </row>
    <row r="277" spans="1:6" x14ac:dyDescent="0.2">
      <c r="A277" s="4">
        <v>275</v>
      </c>
      <c r="B277" s="30">
        <v>202203</v>
      </c>
      <c r="C277" s="30">
        <v>12</v>
      </c>
      <c r="D277" s="30">
        <v>11</v>
      </c>
      <c r="E277" s="30">
        <v>46.47569</v>
      </c>
      <c r="F277" s="30">
        <v>40.285380000000004</v>
      </c>
    </row>
    <row r="278" spans="1:6" x14ac:dyDescent="0.2">
      <c r="A278" s="4">
        <v>276</v>
      </c>
      <c r="B278" s="30">
        <v>202203</v>
      </c>
      <c r="C278" s="30">
        <v>12</v>
      </c>
      <c r="D278" s="30">
        <v>12</v>
      </c>
      <c r="E278" s="30">
        <v>47.459049999999998</v>
      </c>
      <c r="F278" s="30">
        <v>41.139769999999999</v>
      </c>
    </row>
    <row r="279" spans="1:6" x14ac:dyDescent="0.2">
      <c r="A279" s="4">
        <v>277</v>
      </c>
      <c r="B279" s="30">
        <v>202203</v>
      </c>
      <c r="C279" s="30">
        <v>12</v>
      </c>
      <c r="D279" s="30">
        <v>13</v>
      </c>
      <c r="E279" s="30">
        <v>58.25985</v>
      </c>
      <c r="F279" s="30">
        <v>50.5139</v>
      </c>
    </row>
    <row r="280" spans="1:6" x14ac:dyDescent="0.2">
      <c r="A280" s="4">
        <v>278</v>
      </c>
      <c r="B280" s="30">
        <v>202203</v>
      </c>
      <c r="C280" s="30">
        <v>12</v>
      </c>
      <c r="D280" s="30">
        <v>14</v>
      </c>
      <c r="E280" s="30">
        <v>60.508670000000002</v>
      </c>
      <c r="F280" s="30">
        <v>52.456429999999997</v>
      </c>
    </row>
    <row r="281" spans="1:6" x14ac:dyDescent="0.2">
      <c r="A281" s="4">
        <v>279</v>
      </c>
      <c r="B281" s="30">
        <v>202203</v>
      </c>
      <c r="C281" s="30">
        <v>12</v>
      </c>
      <c r="D281" s="30">
        <v>15</v>
      </c>
      <c r="E281" s="30">
        <v>47.459049999999998</v>
      </c>
      <c r="F281" s="30">
        <v>41.139769999999999</v>
      </c>
    </row>
    <row r="282" spans="1:6" x14ac:dyDescent="0.2">
      <c r="A282" s="4">
        <v>280</v>
      </c>
      <c r="B282" s="30">
        <v>202203</v>
      </c>
      <c r="C282" s="30">
        <v>12</v>
      </c>
      <c r="D282" s="30">
        <v>16</v>
      </c>
      <c r="E282" s="30">
        <v>0</v>
      </c>
      <c r="F282" s="30">
        <v>0</v>
      </c>
    </row>
    <row r="283" spans="1:6" x14ac:dyDescent="0.2">
      <c r="A283" s="4">
        <v>281</v>
      </c>
      <c r="B283" s="30">
        <v>202203</v>
      </c>
      <c r="C283" s="30">
        <v>12</v>
      </c>
      <c r="D283" s="30">
        <v>17</v>
      </c>
      <c r="E283" s="30">
        <v>0</v>
      </c>
      <c r="F283" s="30">
        <v>0</v>
      </c>
    </row>
    <row r="284" spans="1:6" x14ac:dyDescent="0.2">
      <c r="A284" s="4">
        <v>282</v>
      </c>
      <c r="B284" s="30">
        <v>202203</v>
      </c>
      <c r="C284" s="30">
        <v>12</v>
      </c>
      <c r="D284" s="30">
        <v>18</v>
      </c>
      <c r="E284" s="30">
        <v>0</v>
      </c>
      <c r="F284" s="30">
        <v>0</v>
      </c>
    </row>
    <row r="285" spans="1:6" x14ac:dyDescent="0.2">
      <c r="A285" s="4">
        <v>283</v>
      </c>
      <c r="B285" s="30">
        <v>202203</v>
      </c>
      <c r="C285" s="30">
        <v>12</v>
      </c>
      <c r="D285" s="30">
        <v>19</v>
      </c>
      <c r="E285" s="30">
        <v>42.888860000000001</v>
      </c>
      <c r="F285" s="30">
        <v>36.98066</v>
      </c>
    </row>
    <row r="286" spans="1:6" x14ac:dyDescent="0.2">
      <c r="A286" s="4">
        <v>284</v>
      </c>
      <c r="B286" s="30">
        <v>202203</v>
      </c>
      <c r="C286" s="30">
        <v>12</v>
      </c>
      <c r="D286" s="30">
        <v>20</v>
      </c>
      <c r="E286" s="30">
        <v>98.367900000000006</v>
      </c>
      <c r="F286" s="30">
        <v>84.818539999999999</v>
      </c>
    </row>
    <row r="287" spans="1:6" x14ac:dyDescent="0.2">
      <c r="A287" s="4">
        <v>285</v>
      </c>
      <c r="B287" s="30">
        <v>202203</v>
      </c>
      <c r="C287" s="30">
        <v>12</v>
      </c>
      <c r="D287" s="30">
        <v>21</v>
      </c>
      <c r="E287" s="30">
        <v>102.52701999999999</v>
      </c>
      <c r="F287" s="30">
        <v>88.405370000000005</v>
      </c>
    </row>
    <row r="288" spans="1:6" x14ac:dyDescent="0.2">
      <c r="A288" s="4">
        <v>286</v>
      </c>
      <c r="B288" s="30">
        <v>202203</v>
      </c>
      <c r="C288" s="30">
        <v>12</v>
      </c>
      <c r="D288" s="30">
        <v>22</v>
      </c>
      <c r="E288" s="30">
        <v>104.05847</v>
      </c>
      <c r="F288" s="30">
        <v>89.727260000000001</v>
      </c>
    </row>
    <row r="289" spans="1:6" x14ac:dyDescent="0.2">
      <c r="A289" s="4">
        <v>287</v>
      </c>
      <c r="B289" s="30">
        <v>202203</v>
      </c>
      <c r="C289" s="30">
        <v>12</v>
      </c>
      <c r="D289" s="30">
        <v>23</v>
      </c>
      <c r="E289" s="30">
        <v>96.659120000000001</v>
      </c>
      <c r="F289" s="30">
        <v>83.343500000000006</v>
      </c>
    </row>
    <row r="290" spans="1:6" x14ac:dyDescent="0.2">
      <c r="A290" s="4">
        <v>288</v>
      </c>
      <c r="B290" s="30">
        <v>202203</v>
      </c>
      <c r="C290" s="30">
        <v>12</v>
      </c>
      <c r="D290" s="30">
        <v>24</v>
      </c>
      <c r="E290" s="30">
        <v>83.802940000000007</v>
      </c>
      <c r="F290" s="30">
        <v>72.260589999999993</v>
      </c>
    </row>
    <row r="291" spans="1:6" x14ac:dyDescent="0.2">
      <c r="A291" s="4">
        <v>289</v>
      </c>
      <c r="B291" s="30">
        <v>202203</v>
      </c>
      <c r="C291" s="30">
        <v>13</v>
      </c>
      <c r="D291" s="30">
        <v>1</v>
      </c>
      <c r="E291" s="30">
        <v>76.08117</v>
      </c>
      <c r="F291" s="30">
        <v>71.494860000000003</v>
      </c>
    </row>
    <row r="292" spans="1:6" x14ac:dyDescent="0.2">
      <c r="A292" s="4">
        <v>290</v>
      </c>
      <c r="B292" s="30">
        <v>202203</v>
      </c>
      <c r="C292" s="30">
        <v>13</v>
      </c>
      <c r="D292" s="30">
        <v>2</v>
      </c>
      <c r="E292" s="30">
        <v>73.090800000000002</v>
      </c>
      <c r="F292" s="30">
        <v>68.689880000000002</v>
      </c>
    </row>
    <row r="293" spans="1:6" x14ac:dyDescent="0.2">
      <c r="A293" s="4">
        <v>291</v>
      </c>
      <c r="B293" s="30">
        <v>202203</v>
      </c>
      <c r="C293" s="30">
        <v>13</v>
      </c>
      <c r="D293" s="30">
        <v>3</v>
      </c>
      <c r="E293" s="30">
        <v>55.503230000000002</v>
      </c>
      <c r="F293" s="30">
        <v>52.158200000000001</v>
      </c>
    </row>
    <row r="294" spans="1:6" x14ac:dyDescent="0.2">
      <c r="A294" s="4">
        <v>292</v>
      </c>
      <c r="B294" s="30">
        <v>202203</v>
      </c>
      <c r="C294" s="30">
        <v>13</v>
      </c>
      <c r="D294" s="30">
        <v>4</v>
      </c>
      <c r="E294" s="30">
        <v>58.25985</v>
      </c>
      <c r="F294" s="30">
        <v>54.745559999999998</v>
      </c>
    </row>
    <row r="295" spans="1:6" x14ac:dyDescent="0.2">
      <c r="A295" s="4">
        <v>293</v>
      </c>
      <c r="B295" s="30">
        <v>202203</v>
      </c>
      <c r="C295" s="30">
        <v>13</v>
      </c>
      <c r="D295" s="30">
        <v>5</v>
      </c>
      <c r="E295" s="30">
        <v>66.739279999999994</v>
      </c>
      <c r="F295" s="30">
        <v>62.717190000000002</v>
      </c>
    </row>
    <row r="296" spans="1:6" x14ac:dyDescent="0.2">
      <c r="A296" s="4">
        <v>294</v>
      </c>
      <c r="B296" s="30">
        <v>202203</v>
      </c>
      <c r="C296" s="30">
        <v>13</v>
      </c>
      <c r="D296" s="30">
        <v>6</v>
      </c>
      <c r="E296" s="30">
        <v>64.772570000000002</v>
      </c>
      <c r="F296" s="30">
        <v>60.871389999999998</v>
      </c>
    </row>
    <row r="297" spans="1:6" x14ac:dyDescent="0.2">
      <c r="A297" s="4">
        <v>295</v>
      </c>
      <c r="B297" s="30">
        <v>202203</v>
      </c>
      <c r="C297" s="30">
        <v>13</v>
      </c>
      <c r="D297" s="30">
        <v>7</v>
      </c>
      <c r="E297" s="30">
        <v>59.622039999999998</v>
      </c>
      <c r="F297" s="30">
        <v>56.027149999999999</v>
      </c>
    </row>
    <row r="298" spans="1:6" x14ac:dyDescent="0.2">
      <c r="A298" s="4">
        <v>296</v>
      </c>
      <c r="B298" s="30">
        <v>202203</v>
      </c>
      <c r="C298" s="30">
        <v>13</v>
      </c>
      <c r="D298" s="30">
        <v>8</v>
      </c>
      <c r="E298" s="30">
        <v>62.467329999999997</v>
      </c>
      <c r="F298" s="30">
        <v>58.703159999999997</v>
      </c>
    </row>
    <row r="299" spans="1:6" x14ac:dyDescent="0.2">
      <c r="A299" s="4">
        <v>297</v>
      </c>
      <c r="B299" s="30">
        <v>202203</v>
      </c>
      <c r="C299" s="30">
        <v>13</v>
      </c>
      <c r="D299" s="30">
        <v>9</v>
      </c>
      <c r="E299" s="30">
        <v>53.278579999999998</v>
      </c>
      <c r="F299" s="30">
        <v>46.338659999999997</v>
      </c>
    </row>
    <row r="300" spans="1:6" x14ac:dyDescent="0.2">
      <c r="A300" s="4">
        <v>298</v>
      </c>
      <c r="B300" s="30">
        <v>202203</v>
      </c>
      <c r="C300" s="30">
        <v>13</v>
      </c>
      <c r="D300" s="30">
        <v>10</v>
      </c>
      <c r="E300" s="30">
        <v>3.8689399999999998</v>
      </c>
      <c r="F300" s="30">
        <v>3.3611499999999999</v>
      </c>
    </row>
    <row r="301" spans="1:6" x14ac:dyDescent="0.2">
      <c r="A301" s="4">
        <v>299</v>
      </c>
      <c r="B301" s="30">
        <v>202203</v>
      </c>
      <c r="C301" s="30">
        <v>13</v>
      </c>
      <c r="D301" s="30">
        <v>11</v>
      </c>
      <c r="E301" s="30">
        <v>0</v>
      </c>
      <c r="F301" s="30">
        <v>0</v>
      </c>
    </row>
    <row r="302" spans="1:6" x14ac:dyDescent="0.2">
      <c r="A302" s="4">
        <v>300</v>
      </c>
      <c r="B302" s="30">
        <v>202203</v>
      </c>
      <c r="C302" s="30">
        <v>13</v>
      </c>
      <c r="D302" s="30">
        <v>12</v>
      </c>
      <c r="E302" s="30">
        <v>0</v>
      </c>
      <c r="F302" s="30">
        <v>0</v>
      </c>
    </row>
    <row r="303" spans="1:6" x14ac:dyDescent="0.2">
      <c r="A303" s="4">
        <v>301</v>
      </c>
      <c r="B303" s="30">
        <v>202203</v>
      </c>
      <c r="C303" s="30">
        <v>13</v>
      </c>
      <c r="D303" s="30">
        <v>13</v>
      </c>
      <c r="E303" s="30">
        <v>0</v>
      </c>
      <c r="F303" s="30">
        <v>0</v>
      </c>
    </row>
    <row r="304" spans="1:6" x14ac:dyDescent="0.2">
      <c r="A304" s="4">
        <v>302</v>
      </c>
      <c r="B304" s="30">
        <v>202203</v>
      </c>
      <c r="C304" s="30">
        <v>13</v>
      </c>
      <c r="D304" s="30">
        <v>14</v>
      </c>
      <c r="E304" s="30">
        <v>0</v>
      </c>
      <c r="F304" s="30">
        <v>0</v>
      </c>
    </row>
    <row r="305" spans="1:6" x14ac:dyDescent="0.2">
      <c r="A305" s="4">
        <v>303</v>
      </c>
      <c r="B305" s="30">
        <v>202203</v>
      </c>
      <c r="C305" s="30">
        <v>13</v>
      </c>
      <c r="D305" s="30">
        <v>15</v>
      </c>
      <c r="E305" s="30">
        <v>12.52571</v>
      </c>
      <c r="F305" s="30">
        <v>0</v>
      </c>
    </row>
    <row r="306" spans="1:6" x14ac:dyDescent="0.2">
      <c r="A306" s="4">
        <v>304</v>
      </c>
      <c r="B306" s="30">
        <v>202203</v>
      </c>
      <c r="C306" s="30">
        <v>13</v>
      </c>
      <c r="D306" s="30">
        <v>16</v>
      </c>
      <c r="E306" s="30">
        <v>250.44157999999999</v>
      </c>
      <c r="F306" s="30">
        <v>0</v>
      </c>
    </row>
    <row r="307" spans="1:6" x14ac:dyDescent="0.2">
      <c r="A307" s="4">
        <v>305</v>
      </c>
      <c r="B307" s="30">
        <v>202203</v>
      </c>
      <c r="C307" s="30">
        <v>13</v>
      </c>
      <c r="D307" s="30">
        <v>17</v>
      </c>
      <c r="E307" s="30">
        <v>250.44157999999999</v>
      </c>
      <c r="F307" s="30">
        <v>0</v>
      </c>
    </row>
    <row r="308" spans="1:6" x14ac:dyDescent="0.2">
      <c r="A308" s="4">
        <v>306</v>
      </c>
      <c r="B308" s="30">
        <v>202203</v>
      </c>
      <c r="C308" s="30">
        <v>13</v>
      </c>
      <c r="D308" s="30">
        <v>18</v>
      </c>
      <c r="E308" s="30">
        <v>250.44157999999999</v>
      </c>
      <c r="F308" s="30">
        <v>0</v>
      </c>
    </row>
    <row r="309" spans="1:6" x14ac:dyDescent="0.2">
      <c r="A309" s="4">
        <v>307</v>
      </c>
      <c r="B309" s="30">
        <v>202203</v>
      </c>
      <c r="C309" s="30">
        <v>13</v>
      </c>
      <c r="D309" s="30">
        <v>19</v>
      </c>
      <c r="E309" s="30">
        <v>250.45769999999999</v>
      </c>
      <c r="F309" s="30">
        <v>30.016559999999998</v>
      </c>
    </row>
    <row r="310" spans="1:6" x14ac:dyDescent="0.2">
      <c r="A310" s="4">
        <v>308</v>
      </c>
      <c r="B310" s="30">
        <v>202203</v>
      </c>
      <c r="C310" s="30">
        <v>13</v>
      </c>
      <c r="D310" s="30">
        <v>20</v>
      </c>
      <c r="E310" s="30">
        <v>140.04771</v>
      </c>
      <c r="F310" s="30">
        <v>82.900189999999995</v>
      </c>
    </row>
    <row r="311" spans="1:6" x14ac:dyDescent="0.2">
      <c r="A311" s="4">
        <v>309</v>
      </c>
      <c r="B311" s="30">
        <v>202203</v>
      </c>
      <c r="C311" s="30">
        <v>13</v>
      </c>
      <c r="D311" s="30">
        <v>21</v>
      </c>
      <c r="E311" s="30">
        <v>99.568889999999996</v>
      </c>
      <c r="F311" s="30">
        <v>88.671360000000007</v>
      </c>
    </row>
    <row r="312" spans="1:6" x14ac:dyDescent="0.2">
      <c r="A312" s="4">
        <v>310</v>
      </c>
      <c r="B312" s="30">
        <v>202203</v>
      </c>
      <c r="C312" s="30">
        <v>13</v>
      </c>
      <c r="D312" s="30">
        <v>22</v>
      </c>
      <c r="E312" s="30">
        <v>100.44746000000001</v>
      </c>
      <c r="F312" s="30">
        <v>89.453209999999999</v>
      </c>
    </row>
    <row r="313" spans="1:6" x14ac:dyDescent="0.2">
      <c r="A313" s="4">
        <v>311</v>
      </c>
      <c r="B313" s="30">
        <v>202203</v>
      </c>
      <c r="C313" s="30">
        <v>13</v>
      </c>
      <c r="D313" s="30">
        <v>23</v>
      </c>
      <c r="E313" s="30">
        <v>100.31849</v>
      </c>
      <c r="F313" s="30">
        <v>89.340369999999993</v>
      </c>
    </row>
    <row r="314" spans="1:6" x14ac:dyDescent="0.2">
      <c r="A314" s="4">
        <v>312</v>
      </c>
      <c r="B314" s="30">
        <v>202203</v>
      </c>
      <c r="C314" s="30">
        <v>13</v>
      </c>
      <c r="D314" s="30">
        <v>24</v>
      </c>
      <c r="E314" s="30">
        <v>99.327079999999995</v>
      </c>
      <c r="F314" s="30">
        <v>88.453729999999993</v>
      </c>
    </row>
    <row r="315" spans="1:6" x14ac:dyDescent="0.2">
      <c r="A315" s="4">
        <v>313</v>
      </c>
      <c r="B315" s="30">
        <v>202203</v>
      </c>
      <c r="C315" s="30">
        <v>14</v>
      </c>
      <c r="D315" s="30">
        <v>1</v>
      </c>
      <c r="E315" s="30">
        <v>96.546270000000007</v>
      </c>
      <c r="F315" s="30">
        <v>87.704120000000003</v>
      </c>
    </row>
    <row r="316" spans="1:6" x14ac:dyDescent="0.2">
      <c r="A316" s="4">
        <v>314</v>
      </c>
      <c r="B316" s="30">
        <v>202203</v>
      </c>
      <c r="C316" s="30">
        <v>14</v>
      </c>
      <c r="D316" s="30">
        <v>2</v>
      </c>
      <c r="E316" s="30">
        <v>96.546270000000007</v>
      </c>
      <c r="F316" s="30">
        <v>87.704120000000003</v>
      </c>
    </row>
    <row r="317" spans="1:6" x14ac:dyDescent="0.2">
      <c r="A317" s="4">
        <v>315</v>
      </c>
      <c r="B317" s="30">
        <v>202203</v>
      </c>
      <c r="C317" s="30">
        <v>14</v>
      </c>
      <c r="D317" s="30">
        <v>3</v>
      </c>
      <c r="E317" s="30">
        <v>96.546270000000007</v>
      </c>
      <c r="F317" s="30">
        <v>87.704120000000003</v>
      </c>
    </row>
    <row r="318" spans="1:6" x14ac:dyDescent="0.2">
      <c r="A318" s="4">
        <v>316</v>
      </c>
      <c r="B318" s="30">
        <v>202203</v>
      </c>
      <c r="C318" s="30">
        <v>14</v>
      </c>
      <c r="D318" s="30">
        <v>4</v>
      </c>
      <c r="E318" s="30">
        <v>96.546270000000007</v>
      </c>
      <c r="F318" s="30">
        <v>87.704120000000003</v>
      </c>
    </row>
    <row r="319" spans="1:6" x14ac:dyDescent="0.2">
      <c r="A319" s="4">
        <v>317</v>
      </c>
      <c r="B319" s="30">
        <v>202203</v>
      </c>
      <c r="C319" s="30">
        <v>14</v>
      </c>
      <c r="D319" s="30">
        <v>5</v>
      </c>
      <c r="E319" s="30">
        <v>96.546270000000007</v>
      </c>
      <c r="F319" s="30">
        <v>87.704120000000003</v>
      </c>
    </row>
    <row r="320" spans="1:6" x14ac:dyDescent="0.2">
      <c r="A320" s="4">
        <v>318</v>
      </c>
      <c r="B320" s="30">
        <v>202203</v>
      </c>
      <c r="C320" s="30">
        <v>14</v>
      </c>
      <c r="D320" s="30">
        <v>6</v>
      </c>
      <c r="E320" s="30">
        <v>96.546270000000007</v>
      </c>
      <c r="F320" s="30">
        <v>87.704120000000003</v>
      </c>
    </row>
    <row r="321" spans="1:6" x14ac:dyDescent="0.2">
      <c r="A321" s="4">
        <v>319</v>
      </c>
      <c r="B321" s="30">
        <v>202203</v>
      </c>
      <c r="C321" s="30">
        <v>14</v>
      </c>
      <c r="D321" s="30">
        <v>7</v>
      </c>
      <c r="E321" s="30">
        <v>96.546270000000007</v>
      </c>
      <c r="F321" s="30">
        <v>87.704120000000003</v>
      </c>
    </row>
    <row r="322" spans="1:6" x14ac:dyDescent="0.2">
      <c r="A322" s="4">
        <v>320</v>
      </c>
      <c r="B322" s="30">
        <v>202203</v>
      </c>
      <c r="C322" s="30">
        <v>14</v>
      </c>
      <c r="D322" s="30">
        <v>8</v>
      </c>
      <c r="E322" s="30">
        <v>101.33409</v>
      </c>
      <c r="F322" s="30">
        <v>92.056690000000003</v>
      </c>
    </row>
    <row r="323" spans="1:6" x14ac:dyDescent="0.2">
      <c r="A323" s="4">
        <v>321</v>
      </c>
      <c r="B323" s="30">
        <v>202203</v>
      </c>
      <c r="C323" s="30">
        <v>14</v>
      </c>
      <c r="D323" s="30">
        <v>9</v>
      </c>
      <c r="E323" s="30">
        <v>111.60290999999999</v>
      </c>
      <c r="F323" s="30">
        <v>95.474249999999998</v>
      </c>
    </row>
    <row r="324" spans="1:6" x14ac:dyDescent="0.2">
      <c r="A324" s="4">
        <v>322</v>
      </c>
      <c r="B324" s="30">
        <v>202203</v>
      </c>
      <c r="C324" s="30">
        <v>14</v>
      </c>
      <c r="D324" s="30">
        <v>10</v>
      </c>
      <c r="E324" s="30">
        <v>142.48998</v>
      </c>
      <c r="F324" s="30">
        <v>61.113190000000003</v>
      </c>
    </row>
    <row r="325" spans="1:6" x14ac:dyDescent="0.2">
      <c r="A325" s="4">
        <v>323</v>
      </c>
      <c r="B325" s="30">
        <v>202203</v>
      </c>
      <c r="C325" s="30">
        <v>14</v>
      </c>
      <c r="D325" s="30">
        <v>11</v>
      </c>
      <c r="E325" s="30">
        <v>250.94131999999999</v>
      </c>
      <c r="F325" s="30">
        <v>55.124389999999998</v>
      </c>
    </row>
    <row r="326" spans="1:6" x14ac:dyDescent="0.2">
      <c r="A326" s="4">
        <v>324</v>
      </c>
      <c r="B326" s="30">
        <v>202203</v>
      </c>
      <c r="C326" s="30">
        <v>14</v>
      </c>
      <c r="D326" s="30">
        <v>12</v>
      </c>
      <c r="E326" s="30">
        <v>250.94131999999999</v>
      </c>
      <c r="F326" s="30">
        <v>71.720550000000003</v>
      </c>
    </row>
    <row r="327" spans="1:6" x14ac:dyDescent="0.2">
      <c r="A327" s="4">
        <v>325</v>
      </c>
      <c r="B327" s="30">
        <v>202203</v>
      </c>
      <c r="C327" s="30">
        <v>14</v>
      </c>
      <c r="D327" s="30">
        <v>13</v>
      </c>
      <c r="E327" s="30">
        <v>250.94131999999999</v>
      </c>
      <c r="F327" s="30">
        <v>66.36045</v>
      </c>
    </row>
    <row r="328" spans="1:6" x14ac:dyDescent="0.2">
      <c r="A328" s="4">
        <v>326</v>
      </c>
      <c r="B328" s="30">
        <v>202203</v>
      </c>
      <c r="C328" s="30">
        <v>14</v>
      </c>
      <c r="D328" s="30">
        <v>14</v>
      </c>
      <c r="E328" s="30">
        <v>250.94131999999999</v>
      </c>
      <c r="F328" s="30">
        <v>65.788169999999994</v>
      </c>
    </row>
    <row r="329" spans="1:6" x14ac:dyDescent="0.2">
      <c r="A329" s="4">
        <v>327</v>
      </c>
      <c r="B329" s="30">
        <v>202203</v>
      </c>
      <c r="C329" s="30">
        <v>14</v>
      </c>
      <c r="D329" s="30">
        <v>15</v>
      </c>
      <c r="E329" s="30">
        <v>250.94131999999999</v>
      </c>
      <c r="F329" s="30">
        <v>55.108269999999997</v>
      </c>
    </row>
    <row r="330" spans="1:6" x14ac:dyDescent="0.2">
      <c r="A330" s="4">
        <v>328</v>
      </c>
      <c r="B330" s="30">
        <v>202203</v>
      </c>
      <c r="C330" s="30">
        <v>14</v>
      </c>
      <c r="D330" s="30">
        <v>16</v>
      </c>
      <c r="E330" s="30">
        <v>250.94131999999999</v>
      </c>
      <c r="F330" s="30">
        <v>62.402839999999998</v>
      </c>
    </row>
    <row r="331" spans="1:6" x14ac:dyDescent="0.2">
      <c r="A331" s="4">
        <v>329</v>
      </c>
      <c r="B331" s="30">
        <v>202203</v>
      </c>
      <c r="C331" s="30">
        <v>14</v>
      </c>
      <c r="D331" s="30">
        <v>17</v>
      </c>
      <c r="E331" s="30">
        <v>250.94131999999999</v>
      </c>
      <c r="F331" s="30">
        <v>65.788169999999994</v>
      </c>
    </row>
    <row r="332" spans="1:6" x14ac:dyDescent="0.2">
      <c r="A332" s="4">
        <v>330</v>
      </c>
      <c r="B332" s="30">
        <v>202203</v>
      </c>
      <c r="C332" s="30">
        <v>14</v>
      </c>
      <c r="D332" s="30">
        <v>18</v>
      </c>
      <c r="E332" s="30">
        <v>250.94131999999999</v>
      </c>
      <c r="F332" s="30">
        <v>61.677419999999998</v>
      </c>
    </row>
    <row r="333" spans="1:6" x14ac:dyDescent="0.2">
      <c r="A333" s="4">
        <v>331</v>
      </c>
      <c r="B333" s="30">
        <v>202203</v>
      </c>
      <c r="C333" s="30">
        <v>14</v>
      </c>
      <c r="D333" s="30">
        <v>19</v>
      </c>
      <c r="E333" s="30">
        <v>250.24813</v>
      </c>
      <c r="F333" s="30">
        <v>64.417919999999995</v>
      </c>
    </row>
    <row r="334" spans="1:6" x14ac:dyDescent="0.2">
      <c r="A334" s="4">
        <v>332</v>
      </c>
      <c r="B334" s="30">
        <v>202203</v>
      </c>
      <c r="C334" s="30">
        <v>14</v>
      </c>
      <c r="D334" s="30">
        <v>20</v>
      </c>
      <c r="E334" s="30">
        <v>250.24813</v>
      </c>
      <c r="F334" s="30">
        <v>122.71807</v>
      </c>
    </row>
    <row r="335" spans="1:6" x14ac:dyDescent="0.2">
      <c r="A335" s="4">
        <v>333</v>
      </c>
      <c r="B335" s="30">
        <v>202203</v>
      </c>
      <c r="C335" s="30">
        <v>14</v>
      </c>
      <c r="D335" s="30">
        <v>21</v>
      </c>
      <c r="E335" s="30">
        <v>250.24813</v>
      </c>
      <c r="F335" s="30">
        <v>153.70992000000001</v>
      </c>
    </row>
    <row r="336" spans="1:6" x14ac:dyDescent="0.2">
      <c r="A336" s="4">
        <v>334</v>
      </c>
      <c r="B336" s="30">
        <v>202203</v>
      </c>
      <c r="C336" s="30">
        <v>14</v>
      </c>
      <c r="D336" s="30">
        <v>22</v>
      </c>
      <c r="E336" s="30">
        <v>248.43457000000001</v>
      </c>
      <c r="F336" s="30">
        <v>158.05441999999999</v>
      </c>
    </row>
    <row r="337" spans="1:6" x14ac:dyDescent="0.2">
      <c r="A337" s="4">
        <v>335</v>
      </c>
      <c r="B337" s="30">
        <v>202203</v>
      </c>
      <c r="C337" s="30">
        <v>14</v>
      </c>
      <c r="D337" s="30">
        <v>23</v>
      </c>
      <c r="E337" s="30">
        <v>187.68409</v>
      </c>
      <c r="F337" s="30">
        <v>162.88254000000001</v>
      </c>
    </row>
    <row r="338" spans="1:6" x14ac:dyDescent="0.2">
      <c r="A338" s="4">
        <v>336</v>
      </c>
      <c r="B338" s="30">
        <v>202203</v>
      </c>
      <c r="C338" s="30">
        <v>14</v>
      </c>
      <c r="D338" s="30">
        <v>24</v>
      </c>
      <c r="E338" s="30">
        <v>246.12126000000001</v>
      </c>
      <c r="F338" s="30">
        <v>213.60601</v>
      </c>
    </row>
    <row r="339" spans="1:6" x14ac:dyDescent="0.2">
      <c r="A339" s="4">
        <v>337</v>
      </c>
      <c r="B339" s="30">
        <v>202203</v>
      </c>
      <c r="C339" s="30">
        <v>15</v>
      </c>
      <c r="D339" s="30">
        <v>1</v>
      </c>
      <c r="E339" s="30">
        <v>99.47542</v>
      </c>
      <c r="F339" s="30">
        <v>103.54398999999999</v>
      </c>
    </row>
    <row r="340" spans="1:6" x14ac:dyDescent="0.2">
      <c r="A340" s="4">
        <v>338</v>
      </c>
      <c r="B340" s="30">
        <v>202203</v>
      </c>
      <c r="C340" s="30">
        <v>15</v>
      </c>
      <c r="D340" s="30">
        <v>2</v>
      </c>
      <c r="E340" s="30">
        <v>172.38073</v>
      </c>
      <c r="F340" s="30">
        <v>179.41847999999999</v>
      </c>
    </row>
    <row r="341" spans="1:6" x14ac:dyDescent="0.2">
      <c r="A341" s="4">
        <v>339</v>
      </c>
      <c r="B341" s="30">
        <v>202203</v>
      </c>
      <c r="C341" s="30">
        <v>15</v>
      </c>
      <c r="D341" s="30">
        <v>3</v>
      </c>
      <c r="E341" s="30">
        <v>194.55324999999999</v>
      </c>
      <c r="F341" s="30">
        <v>202.49780000000001</v>
      </c>
    </row>
    <row r="342" spans="1:6" x14ac:dyDescent="0.2">
      <c r="A342" s="4">
        <v>340</v>
      </c>
      <c r="B342" s="30">
        <v>202203</v>
      </c>
      <c r="C342" s="30">
        <v>15</v>
      </c>
      <c r="D342" s="30">
        <v>4</v>
      </c>
      <c r="E342" s="30">
        <v>194.55324999999999</v>
      </c>
      <c r="F342" s="30">
        <v>202.49780000000001</v>
      </c>
    </row>
    <row r="343" spans="1:6" x14ac:dyDescent="0.2">
      <c r="A343" s="4">
        <v>341</v>
      </c>
      <c r="B343" s="30">
        <v>202203</v>
      </c>
      <c r="C343" s="30">
        <v>15</v>
      </c>
      <c r="D343" s="30">
        <v>5</v>
      </c>
      <c r="E343" s="30">
        <v>193.94336999999999</v>
      </c>
      <c r="F343" s="30">
        <v>201.86384000000001</v>
      </c>
    </row>
    <row r="344" spans="1:6" x14ac:dyDescent="0.2">
      <c r="A344" s="4">
        <v>342</v>
      </c>
      <c r="B344" s="30">
        <v>202203</v>
      </c>
      <c r="C344" s="30">
        <v>15</v>
      </c>
      <c r="D344" s="30">
        <v>6</v>
      </c>
      <c r="E344" s="30">
        <v>157.89596</v>
      </c>
      <c r="F344" s="30">
        <v>164.34790000000001</v>
      </c>
    </row>
    <row r="345" spans="1:6" x14ac:dyDescent="0.2">
      <c r="A345" s="4">
        <v>343</v>
      </c>
      <c r="B345" s="30">
        <v>202203</v>
      </c>
      <c r="C345" s="30">
        <v>15</v>
      </c>
      <c r="D345" s="30">
        <v>7</v>
      </c>
      <c r="E345" s="30">
        <v>182.33950999999999</v>
      </c>
      <c r="F345" s="30">
        <v>189.78652</v>
      </c>
    </row>
    <row r="346" spans="1:6" x14ac:dyDescent="0.2">
      <c r="A346" s="4">
        <v>344</v>
      </c>
      <c r="B346" s="30">
        <v>202203</v>
      </c>
      <c r="C346" s="30">
        <v>15</v>
      </c>
      <c r="D346" s="30">
        <v>8</v>
      </c>
      <c r="E346" s="30">
        <v>223.86785</v>
      </c>
      <c r="F346" s="30">
        <v>233.01612</v>
      </c>
    </row>
    <row r="347" spans="1:6" x14ac:dyDescent="0.2">
      <c r="A347" s="4">
        <v>345</v>
      </c>
      <c r="B347" s="30">
        <v>202203</v>
      </c>
      <c r="C347" s="30">
        <v>15</v>
      </c>
      <c r="D347" s="30">
        <v>9</v>
      </c>
      <c r="E347" s="30">
        <v>252.50836000000001</v>
      </c>
      <c r="F347" s="30">
        <v>223.30610999999999</v>
      </c>
    </row>
    <row r="348" spans="1:6" x14ac:dyDescent="0.2">
      <c r="A348" s="4">
        <v>346</v>
      </c>
      <c r="B348" s="30">
        <v>202203</v>
      </c>
      <c r="C348" s="30">
        <v>15</v>
      </c>
      <c r="D348" s="30">
        <v>10</v>
      </c>
      <c r="E348" s="30">
        <v>146.55691999999999</v>
      </c>
      <c r="F348" s="30">
        <v>129.60854</v>
      </c>
    </row>
    <row r="349" spans="1:6" x14ac:dyDescent="0.2">
      <c r="A349" s="4">
        <v>347</v>
      </c>
      <c r="B349" s="30">
        <v>202203</v>
      </c>
      <c r="C349" s="30">
        <v>15</v>
      </c>
      <c r="D349" s="30">
        <v>11</v>
      </c>
      <c r="E349" s="30">
        <v>199.03910999999999</v>
      </c>
      <c r="F349" s="30">
        <v>176.01596000000001</v>
      </c>
    </row>
    <row r="350" spans="1:6" x14ac:dyDescent="0.2">
      <c r="A350" s="4">
        <v>348</v>
      </c>
      <c r="B350" s="30">
        <v>202203</v>
      </c>
      <c r="C350" s="30">
        <v>15</v>
      </c>
      <c r="D350" s="30">
        <v>12</v>
      </c>
      <c r="E350" s="30">
        <v>246.11259000000001</v>
      </c>
      <c r="F350" s="30">
        <v>217.64863</v>
      </c>
    </row>
    <row r="351" spans="1:6" x14ac:dyDescent="0.2">
      <c r="A351" s="4">
        <v>349</v>
      </c>
      <c r="B351" s="30">
        <v>202203</v>
      </c>
      <c r="C351" s="30">
        <v>15</v>
      </c>
      <c r="D351" s="30">
        <v>13</v>
      </c>
      <c r="E351" s="30">
        <v>260.34859</v>
      </c>
      <c r="F351" s="30">
        <v>230.23954000000001</v>
      </c>
    </row>
    <row r="352" spans="1:6" x14ac:dyDescent="0.2">
      <c r="A352" s="4">
        <v>350</v>
      </c>
      <c r="B352" s="30">
        <v>202203</v>
      </c>
      <c r="C352" s="30">
        <v>15</v>
      </c>
      <c r="D352" s="30">
        <v>14</v>
      </c>
      <c r="E352" s="30">
        <v>263.55047999999999</v>
      </c>
      <c r="F352" s="30">
        <v>233.06426999999999</v>
      </c>
    </row>
    <row r="353" spans="1:6" x14ac:dyDescent="0.2">
      <c r="A353" s="4">
        <v>351</v>
      </c>
      <c r="B353" s="30">
        <v>202203</v>
      </c>
      <c r="C353" s="30">
        <v>15</v>
      </c>
      <c r="D353" s="30">
        <v>15</v>
      </c>
      <c r="E353" s="30">
        <v>261.64058</v>
      </c>
      <c r="F353" s="30">
        <v>231.37906000000001</v>
      </c>
    </row>
    <row r="354" spans="1:6" x14ac:dyDescent="0.2">
      <c r="A354" s="4">
        <v>352</v>
      </c>
      <c r="B354" s="30">
        <v>202203</v>
      </c>
      <c r="C354" s="30">
        <v>15</v>
      </c>
      <c r="D354" s="30">
        <v>16</v>
      </c>
      <c r="E354" s="30">
        <v>261.52021000000002</v>
      </c>
      <c r="F354" s="30">
        <v>231.26670999999999</v>
      </c>
    </row>
    <row r="355" spans="1:6" x14ac:dyDescent="0.2">
      <c r="A355" s="4">
        <v>353</v>
      </c>
      <c r="B355" s="30">
        <v>202203</v>
      </c>
      <c r="C355" s="30">
        <v>15</v>
      </c>
      <c r="D355" s="30">
        <v>17</v>
      </c>
      <c r="E355" s="30">
        <v>262.44306</v>
      </c>
      <c r="F355" s="30">
        <v>232.08524</v>
      </c>
    </row>
    <row r="356" spans="1:6" x14ac:dyDescent="0.2">
      <c r="A356" s="4">
        <v>354</v>
      </c>
      <c r="B356" s="30">
        <v>202203</v>
      </c>
      <c r="C356" s="30">
        <v>15</v>
      </c>
      <c r="D356" s="30">
        <v>18</v>
      </c>
      <c r="E356" s="30">
        <v>233.26489000000001</v>
      </c>
      <c r="F356" s="30">
        <v>206.27748</v>
      </c>
    </row>
    <row r="357" spans="1:6" x14ac:dyDescent="0.2">
      <c r="A357" s="4">
        <v>355</v>
      </c>
      <c r="B357" s="30">
        <v>202203</v>
      </c>
      <c r="C357" s="30">
        <v>15</v>
      </c>
      <c r="D357" s="30">
        <v>19</v>
      </c>
      <c r="E357" s="30">
        <v>237.00443999999999</v>
      </c>
      <c r="F357" s="30">
        <v>213.14671000000001</v>
      </c>
    </row>
    <row r="358" spans="1:6" x14ac:dyDescent="0.2">
      <c r="A358" s="4">
        <v>356</v>
      </c>
      <c r="B358" s="30">
        <v>202203</v>
      </c>
      <c r="C358" s="30">
        <v>15</v>
      </c>
      <c r="D358" s="30">
        <v>20</v>
      </c>
      <c r="E358" s="30">
        <v>271.80799999999999</v>
      </c>
      <c r="F358" s="30">
        <v>244.45146</v>
      </c>
    </row>
    <row r="359" spans="1:6" x14ac:dyDescent="0.2">
      <c r="A359" s="4">
        <v>357</v>
      </c>
      <c r="B359" s="30">
        <v>202203</v>
      </c>
      <c r="C359" s="30">
        <v>15</v>
      </c>
      <c r="D359" s="30">
        <v>21</v>
      </c>
      <c r="E359" s="30">
        <v>273.43704000000002</v>
      </c>
      <c r="F359" s="30">
        <v>245.92</v>
      </c>
    </row>
    <row r="360" spans="1:6" x14ac:dyDescent="0.2">
      <c r="A360" s="4">
        <v>358</v>
      </c>
      <c r="B360" s="30">
        <v>202203</v>
      </c>
      <c r="C360" s="30">
        <v>15</v>
      </c>
      <c r="D360" s="30">
        <v>22</v>
      </c>
      <c r="E360" s="30">
        <v>267.94004999999999</v>
      </c>
      <c r="F360" s="30">
        <v>240.96869000000001</v>
      </c>
    </row>
    <row r="361" spans="1:6" x14ac:dyDescent="0.2">
      <c r="A361" s="4">
        <v>359</v>
      </c>
      <c r="B361" s="30">
        <v>202203</v>
      </c>
      <c r="C361" s="30">
        <v>15</v>
      </c>
      <c r="D361" s="30">
        <v>23</v>
      </c>
      <c r="E361" s="30">
        <v>264.27271000000002</v>
      </c>
      <c r="F361" s="30">
        <v>237.6705</v>
      </c>
    </row>
    <row r="362" spans="1:6" x14ac:dyDescent="0.2">
      <c r="A362" s="4">
        <v>360</v>
      </c>
      <c r="B362" s="30">
        <v>202203</v>
      </c>
      <c r="C362" s="30">
        <v>15</v>
      </c>
      <c r="D362" s="30">
        <v>24</v>
      </c>
      <c r="E362" s="30">
        <v>261.99367000000001</v>
      </c>
      <c r="F362" s="30">
        <v>235.62418</v>
      </c>
    </row>
    <row r="363" spans="1:6" x14ac:dyDescent="0.2">
      <c r="A363" s="4">
        <v>361</v>
      </c>
      <c r="B363" s="30">
        <v>202203</v>
      </c>
      <c r="C363" s="30">
        <v>16</v>
      </c>
      <c r="D363" s="30">
        <v>1</v>
      </c>
      <c r="E363" s="30">
        <v>216.52453</v>
      </c>
      <c r="F363" s="30">
        <v>213.12112999999999</v>
      </c>
    </row>
    <row r="364" spans="1:6" x14ac:dyDescent="0.2">
      <c r="A364" s="4">
        <v>362</v>
      </c>
      <c r="B364" s="30">
        <v>202203</v>
      </c>
      <c r="C364" s="30">
        <v>16</v>
      </c>
      <c r="D364" s="30">
        <v>2</v>
      </c>
      <c r="E364" s="30">
        <v>104.43040000000001</v>
      </c>
      <c r="F364" s="30">
        <v>102.78933000000001</v>
      </c>
    </row>
    <row r="365" spans="1:6" x14ac:dyDescent="0.2">
      <c r="A365" s="4">
        <v>363</v>
      </c>
      <c r="B365" s="30">
        <v>202203</v>
      </c>
      <c r="C365" s="30">
        <v>16</v>
      </c>
      <c r="D365" s="30">
        <v>3</v>
      </c>
      <c r="E365" s="30">
        <v>78.213669999999993</v>
      </c>
      <c r="F365" s="30">
        <v>76.984880000000004</v>
      </c>
    </row>
    <row r="366" spans="1:6" x14ac:dyDescent="0.2">
      <c r="A366" s="4">
        <v>364</v>
      </c>
      <c r="B366" s="30">
        <v>202203</v>
      </c>
      <c r="C366" s="30">
        <v>16</v>
      </c>
      <c r="D366" s="30">
        <v>4</v>
      </c>
      <c r="E366" s="30">
        <v>78.213669999999993</v>
      </c>
      <c r="F366" s="30">
        <v>76.984880000000004</v>
      </c>
    </row>
    <row r="367" spans="1:6" x14ac:dyDescent="0.2">
      <c r="A367" s="4">
        <v>365</v>
      </c>
      <c r="B367" s="30">
        <v>202203</v>
      </c>
      <c r="C367" s="30">
        <v>16</v>
      </c>
      <c r="D367" s="30">
        <v>5</v>
      </c>
      <c r="E367" s="30">
        <v>92.684209999999993</v>
      </c>
      <c r="F367" s="30">
        <v>91.220979999999997</v>
      </c>
    </row>
    <row r="368" spans="1:6" x14ac:dyDescent="0.2">
      <c r="A368" s="4">
        <v>366</v>
      </c>
      <c r="B368" s="30">
        <v>202203</v>
      </c>
      <c r="C368" s="30">
        <v>16</v>
      </c>
      <c r="D368" s="30">
        <v>6</v>
      </c>
      <c r="E368" s="30">
        <v>116.88800000000001</v>
      </c>
      <c r="F368" s="30">
        <v>115.04483</v>
      </c>
    </row>
    <row r="369" spans="1:6" x14ac:dyDescent="0.2">
      <c r="A369" s="4">
        <v>367</v>
      </c>
      <c r="B369" s="30">
        <v>202203</v>
      </c>
      <c r="C369" s="30">
        <v>16</v>
      </c>
      <c r="D369" s="30">
        <v>7</v>
      </c>
      <c r="E369" s="30">
        <v>216.16075000000001</v>
      </c>
      <c r="F369" s="30">
        <v>212.76543000000001</v>
      </c>
    </row>
    <row r="370" spans="1:6" x14ac:dyDescent="0.2">
      <c r="A370" s="4">
        <v>368</v>
      </c>
      <c r="B370" s="30">
        <v>202203</v>
      </c>
      <c r="C370" s="30">
        <v>16</v>
      </c>
      <c r="D370" s="30">
        <v>8</v>
      </c>
      <c r="E370" s="30">
        <v>240.40496999999999</v>
      </c>
      <c r="F370" s="30">
        <v>236.62969000000001</v>
      </c>
    </row>
    <row r="371" spans="1:6" x14ac:dyDescent="0.2">
      <c r="A371" s="4">
        <v>369</v>
      </c>
      <c r="B371" s="30">
        <v>202203</v>
      </c>
      <c r="C371" s="30">
        <v>16</v>
      </c>
      <c r="D371" s="30">
        <v>9</v>
      </c>
      <c r="E371" s="30">
        <v>233.97002000000001</v>
      </c>
      <c r="F371" s="30">
        <v>216.71854999999999</v>
      </c>
    </row>
    <row r="372" spans="1:6" x14ac:dyDescent="0.2">
      <c r="A372" s="4">
        <v>370</v>
      </c>
      <c r="B372" s="30">
        <v>202203</v>
      </c>
      <c r="C372" s="30">
        <v>16</v>
      </c>
      <c r="D372" s="30">
        <v>10</v>
      </c>
      <c r="E372" s="30">
        <v>222.23999000000001</v>
      </c>
      <c r="F372" s="30">
        <v>205.85352</v>
      </c>
    </row>
    <row r="373" spans="1:6" x14ac:dyDescent="0.2">
      <c r="A373" s="4">
        <v>371</v>
      </c>
      <c r="B373" s="30">
        <v>202203</v>
      </c>
      <c r="C373" s="30">
        <v>16</v>
      </c>
      <c r="D373" s="30">
        <v>11</v>
      </c>
      <c r="E373" s="30">
        <v>222.23999000000001</v>
      </c>
      <c r="F373" s="30">
        <v>205.85352</v>
      </c>
    </row>
    <row r="374" spans="1:6" x14ac:dyDescent="0.2">
      <c r="A374" s="4">
        <v>372</v>
      </c>
      <c r="B374" s="30">
        <v>202203</v>
      </c>
      <c r="C374" s="30">
        <v>16</v>
      </c>
      <c r="D374" s="30">
        <v>12</v>
      </c>
      <c r="E374" s="30">
        <v>230.93039999999999</v>
      </c>
      <c r="F374" s="30">
        <v>213.8972</v>
      </c>
    </row>
    <row r="375" spans="1:6" x14ac:dyDescent="0.2">
      <c r="A375" s="4">
        <v>373</v>
      </c>
      <c r="B375" s="30">
        <v>202203</v>
      </c>
      <c r="C375" s="30">
        <v>16</v>
      </c>
      <c r="D375" s="30">
        <v>13</v>
      </c>
      <c r="E375" s="30">
        <v>251.56910999999999</v>
      </c>
      <c r="F375" s="30">
        <v>233.01609999999999</v>
      </c>
    </row>
    <row r="376" spans="1:6" x14ac:dyDescent="0.2">
      <c r="A376" s="4">
        <v>374</v>
      </c>
      <c r="B376" s="30">
        <v>202203</v>
      </c>
      <c r="C376" s="30">
        <v>16</v>
      </c>
      <c r="D376" s="30">
        <v>14</v>
      </c>
      <c r="E376" s="30">
        <v>251.56910999999999</v>
      </c>
      <c r="F376" s="30">
        <v>233.01609999999999</v>
      </c>
    </row>
    <row r="377" spans="1:6" x14ac:dyDescent="0.2">
      <c r="A377" s="4">
        <v>375</v>
      </c>
      <c r="B377" s="30">
        <v>202203</v>
      </c>
      <c r="C377" s="30">
        <v>16</v>
      </c>
      <c r="D377" s="30">
        <v>15</v>
      </c>
      <c r="E377" s="30">
        <v>251.01131000000001</v>
      </c>
      <c r="F377" s="30">
        <v>232.49871999999999</v>
      </c>
    </row>
    <row r="378" spans="1:6" x14ac:dyDescent="0.2">
      <c r="A378" s="4">
        <v>376</v>
      </c>
      <c r="B378" s="30">
        <v>202203</v>
      </c>
      <c r="C378" s="30">
        <v>16</v>
      </c>
      <c r="D378" s="30">
        <v>16</v>
      </c>
      <c r="E378" s="30">
        <v>250.66369</v>
      </c>
      <c r="F378" s="30">
        <v>232.17535000000001</v>
      </c>
    </row>
    <row r="379" spans="1:6" x14ac:dyDescent="0.2">
      <c r="A379" s="4">
        <v>377</v>
      </c>
      <c r="B379" s="30">
        <v>202203</v>
      </c>
      <c r="C379" s="30">
        <v>16</v>
      </c>
      <c r="D379" s="30">
        <v>17</v>
      </c>
      <c r="E379" s="30">
        <v>239.76632000000001</v>
      </c>
      <c r="F379" s="30">
        <v>222.0864</v>
      </c>
    </row>
    <row r="380" spans="1:6" x14ac:dyDescent="0.2">
      <c r="A380" s="4">
        <v>378</v>
      </c>
      <c r="B380" s="30">
        <v>202203</v>
      </c>
      <c r="C380" s="30">
        <v>16</v>
      </c>
      <c r="D380" s="30">
        <v>18</v>
      </c>
      <c r="E380" s="30">
        <v>217.97967</v>
      </c>
      <c r="F380" s="30">
        <v>201.90039999999999</v>
      </c>
    </row>
    <row r="381" spans="1:6" x14ac:dyDescent="0.2">
      <c r="A381" s="4">
        <v>379</v>
      </c>
      <c r="B381" s="30">
        <v>202203</v>
      </c>
      <c r="C381" s="30">
        <v>16</v>
      </c>
      <c r="D381" s="30">
        <v>19</v>
      </c>
      <c r="E381" s="30">
        <v>234.41464999999999</v>
      </c>
      <c r="F381" s="30">
        <v>216.55687</v>
      </c>
    </row>
    <row r="382" spans="1:6" x14ac:dyDescent="0.2">
      <c r="A382" s="4">
        <v>380</v>
      </c>
      <c r="B382" s="30">
        <v>202203</v>
      </c>
      <c r="C382" s="30">
        <v>16</v>
      </c>
      <c r="D382" s="30">
        <v>20</v>
      </c>
      <c r="E382" s="30">
        <v>260.13017000000002</v>
      </c>
      <c r="F382" s="30">
        <v>240.29987</v>
      </c>
    </row>
    <row r="383" spans="1:6" x14ac:dyDescent="0.2">
      <c r="A383" s="4">
        <v>381</v>
      </c>
      <c r="B383" s="30">
        <v>202203</v>
      </c>
      <c r="C383" s="30">
        <v>16</v>
      </c>
      <c r="D383" s="30">
        <v>21</v>
      </c>
      <c r="E383" s="30">
        <v>263.32339000000002</v>
      </c>
      <c r="F383" s="30">
        <v>243.25057000000001</v>
      </c>
    </row>
    <row r="384" spans="1:6" x14ac:dyDescent="0.2">
      <c r="A384" s="4">
        <v>382</v>
      </c>
      <c r="B384" s="30">
        <v>202203</v>
      </c>
      <c r="C384" s="30">
        <v>16</v>
      </c>
      <c r="D384" s="30">
        <v>22</v>
      </c>
      <c r="E384" s="30">
        <v>263.32339000000002</v>
      </c>
      <c r="F384" s="30">
        <v>243.25057000000001</v>
      </c>
    </row>
    <row r="385" spans="1:6" x14ac:dyDescent="0.2">
      <c r="A385" s="4">
        <v>383</v>
      </c>
      <c r="B385" s="30">
        <v>202203</v>
      </c>
      <c r="C385" s="30">
        <v>16</v>
      </c>
      <c r="D385" s="30">
        <v>23</v>
      </c>
      <c r="E385" s="30">
        <v>256.95312000000001</v>
      </c>
      <c r="F385" s="30">
        <v>237.37343000000001</v>
      </c>
    </row>
    <row r="386" spans="1:6" x14ac:dyDescent="0.2">
      <c r="A386" s="4">
        <v>384</v>
      </c>
      <c r="B386" s="30">
        <v>202203</v>
      </c>
      <c r="C386" s="30">
        <v>16</v>
      </c>
      <c r="D386" s="30">
        <v>24</v>
      </c>
      <c r="E386" s="30">
        <v>256.95312000000001</v>
      </c>
      <c r="F386" s="30">
        <v>237.37343000000001</v>
      </c>
    </row>
    <row r="387" spans="1:6" x14ac:dyDescent="0.2">
      <c r="A387" s="4">
        <v>385</v>
      </c>
      <c r="B387" s="30">
        <v>202203</v>
      </c>
      <c r="C387" s="30">
        <v>17</v>
      </c>
      <c r="D387" s="30">
        <v>1</v>
      </c>
      <c r="E387" s="30">
        <v>194.44986</v>
      </c>
      <c r="F387" s="30">
        <v>185.06071</v>
      </c>
    </row>
    <row r="388" spans="1:6" x14ac:dyDescent="0.2">
      <c r="A388" s="4">
        <v>386</v>
      </c>
      <c r="B388" s="30">
        <v>202203</v>
      </c>
      <c r="C388" s="30">
        <v>17</v>
      </c>
      <c r="D388" s="30">
        <v>2</v>
      </c>
      <c r="E388" s="30">
        <v>122.60496000000001</v>
      </c>
      <c r="F388" s="30">
        <v>121.78993</v>
      </c>
    </row>
    <row r="389" spans="1:6" x14ac:dyDescent="0.2">
      <c r="A389" s="4">
        <v>387</v>
      </c>
      <c r="B389" s="30">
        <v>202203</v>
      </c>
      <c r="C389" s="30">
        <v>17</v>
      </c>
      <c r="D389" s="30">
        <v>3</v>
      </c>
      <c r="E389" s="30">
        <v>89.009429999999995</v>
      </c>
      <c r="F389" s="30">
        <v>88.422600000000003</v>
      </c>
    </row>
    <row r="390" spans="1:6" x14ac:dyDescent="0.2">
      <c r="A390" s="4">
        <v>388</v>
      </c>
      <c r="B390" s="30">
        <v>202203</v>
      </c>
      <c r="C390" s="30">
        <v>17</v>
      </c>
      <c r="D390" s="30">
        <v>4</v>
      </c>
      <c r="E390" s="30">
        <v>77.150739999999999</v>
      </c>
      <c r="F390" s="30">
        <v>76.637270000000001</v>
      </c>
    </row>
    <row r="391" spans="1:6" x14ac:dyDescent="0.2">
      <c r="A391" s="4">
        <v>389</v>
      </c>
      <c r="B391" s="30">
        <v>202203</v>
      </c>
      <c r="C391" s="30">
        <v>17</v>
      </c>
      <c r="D391" s="30">
        <v>5</v>
      </c>
      <c r="E391" s="30">
        <v>72.28501</v>
      </c>
      <c r="F391" s="30">
        <v>71.812290000000004</v>
      </c>
    </row>
    <row r="392" spans="1:6" x14ac:dyDescent="0.2">
      <c r="A392" s="4">
        <v>390</v>
      </c>
      <c r="B392" s="30">
        <v>202203</v>
      </c>
      <c r="C392" s="30">
        <v>17</v>
      </c>
      <c r="D392" s="30">
        <v>6</v>
      </c>
      <c r="E392" s="30">
        <v>101.86245</v>
      </c>
      <c r="F392" s="30">
        <v>101.18597</v>
      </c>
    </row>
    <row r="393" spans="1:6" x14ac:dyDescent="0.2">
      <c r="A393" s="4">
        <v>391</v>
      </c>
      <c r="B393" s="30">
        <v>202203</v>
      </c>
      <c r="C393" s="30">
        <v>17</v>
      </c>
      <c r="D393" s="30">
        <v>7</v>
      </c>
      <c r="E393" s="30">
        <v>212.50277</v>
      </c>
      <c r="F393" s="30">
        <v>211.09277</v>
      </c>
    </row>
    <row r="394" spans="1:6" x14ac:dyDescent="0.2">
      <c r="A394" s="4">
        <v>392</v>
      </c>
      <c r="B394" s="30">
        <v>202203</v>
      </c>
      <c r="C394" s="30">
        <v>17</v>
      </c>
      <c r="D394" s="30">
        <v>8</v>
      </c>
      <c r="E394" s="30">
        <v>237.01071999999999</v>
      </c>
      <c r="F394" s="30">
        <v>235.42957000000001</v>
      </c>
    </row>
    <row r="395" spans="1:6" x14ac:dyDescent="0.2">
      <c r="A395" s="4">
        <v>393</v>
      </c>
      <c r="B395" s="30">
        <v>202203</v>
      </c>
      <c r="C395" s="30">
        <v>17</v>
      </c>
      <c r="D395" s="30">
        <v>9</v>
      </c>
      <c r="E395" s="30">
        <v>187.28574</v>
      </c>
      <c r="F395" s="30">
        <v>99.229900000000001</v>
      </c>
    </row>
    <row r="396" spans="1:6" x14ac:dyDescent="0.2">
      <c r="A396" s="4">
        <v>394</v>
      </c>
      <c r="B396" s="30">
        <v>202203</v>
      </c>
      <c r="C396" s="30">
        <v>17</v>
      </c>
      <c r="D396" s="30">
        <v>10</v>
      </c>
      <c r="E396" s="30">
        <v>175.59820999999999</v>
      </c>
      <c r="F396" s="30">
        <v>7.4412200000000004</v>
      </c>
    </row>
    <row r="397" spans="1:6" x14ac:dyDescent="0.2">
      <c r="A397" s="4">
        <v>395</v>
      </c>
      <c r="B397" s="30">
        <v>202203</v>
      </c>
      <c r="C397" s="30">
        <v>17</v>
      </c>
      <c r="D397" s="30">
        <v>11</v>
      </c>
      <c r="E397" s="30">
        <v>169.90115</v>
      </c>
      <c r="F397" s="30">
        <v>40.401040000000002</v>
      </c>
    </row>
    <row r="398" spans="1:6" x14ac:dyDescent="0.2">
      <c r="A398" s="4">
        <v>396</v>
      </c>
      <c r="B398" s="30">
        <v>202203</v>
      </c>
      <c r="C398" s="30">
        <v>17</v>
      </c>
      <c r="D398" s="30">
        <v>12</v>
      </c>
      <c r="E398" s="30">
        <v>80.859129999999993</v>
      </c>
      <c r="F398" s="30">
        <v>48.33943</v>
      </c>
    </row>
    <row r="399" spans="1:6" x14ac:dyDescent="0.2">
      <c r="A399" s="4">
        <v>397</v>
      </c>
      <c r="B399" s="30">
        <v>202203</v>
      </c>
      <c r="C399" s="30">
        <v>17</v>
      </c>
      <c r="D399" s="30">
        <v>13</v>
      </c>
      <c r="E399" s="30">
        <v>62.651359999999997</v>
      </c>
      <c r="F399" s="30">
        <v>44.631039999999999</v>
      </c>
    </row>
    <row r="400" spans="1:6" x14ac:dyDescent="0.2">
      <c r="A400" s="4">
        <v>398</v>
      </c>
      <c r="B400" s="30">
        <v>202203</v>
      </c>
      <c r="C400" s="30">
        <v>17</v>
      </c>
      <c r="D400" s="30">
        <v>14</v>
      </c>
      <c r="E400" s="30">
        <v>62.651359999999997</v>
      </c>
      <c r="F400" s="30">
        <v>84.021439999999998</v>
      </c>
    </row>
    <row r="401" spans="1:6" x14ac:dyDescent="0.2">
      <c r="A401" s="4">
        <v>399</v>
      </c>
      <c r="B401" s="30">
        <v>202203</v>
      </c>
      <c r="C401" s="30">
        <v>17</v>
      </c>
      <c r="D401" s="30">
        <v>15</v>
      </c>
      <c r="E401" s="30">
        <v>229.15383</v>
      </c>
      <c r="F401" s="30">
        <v>207.99565999999999</v>
      </c>
    </row>
    <row r="402" spans="1:6" x14ac:dyDescent="0.2">
      <c r="A402" s="4">
        <v>400</v>
      </c>
      <c r="B402" s="30">
        <v>202203</v>
      </c>
      <c r="C402" s="30">
        <v>17</v>
      </c>
      <c r="D402" s="30">
        <v>16</v>
      </c>
      <c r="E402" s="30">
        <v>258.42156</v>
      </c>
      <c r="F402" s="30">
        <v>234.56563</v>
      </c>
    </row>
    <row r="403" spans="1:6" x14ac:dyDescent="0.2">
      <c r="A403" s="4">
        <v>401</v>
      </c>
      <c r="B403" s="30">
        <v>202203</v>
      </c>
      <c r="C403" s="30">
        <v>17</v>
      </c>
      <c r="D403" s="30">
        <v>17</v>
      </c>
      <c r="E403" s="30">
        <v>224.79342</v>
      </c>
      <c r="F403" s="30">
        <v>204.04275999999999</v>
      </c>
    </row>
    <row r="404" spans="1:6" x14ac:dyDescent="0.2">
      <c r="A404" s="4">
        <v>402</v>
      </c>
      <c r="B404" s="30">
        <v>202203</v>
      </c>
      <c r="C404" s="30">
        <v>17</v>
      </c>
      <c r="D404" s="30">
        <v>18</v>
      </c>
      <c r="E404" s="30">
        <v>51.819609999999997</v>
      </c>
      <c r="F404" s="30">
        <v>47.035380000000004</v>
      </c>
    </row>
    <row r="405" spans="1:6" x14ac:dyDescent="0.2">
      <c r="A405" s="4">
        <v>403</v>
      </c>
      <c r="B405" s="30">
        <v>202203</v>
      </c>
      <c r="C405" s="30">
        <v>17</v>
      </c>
      <c r="D405" s="30">
        <v>19</v>
      </c>
      <c r="E405" s="30">
        <v>71.535179999999997</v>
      </c>
      <c r="F405" s="30">
        <v>66.098929999999996</v>
      </c>
    </row>
    <row r="406" spans="1:6" x14ac:dyDescent="0.2">
      <c r="A406" s="4">
        <v>404</v>
      </c>
      <c r="B406" s="30">
        <v>202203</v>
      </c>
      <c r="C406" s="30">
        <v>17</v>
      </c>
      <c r="D406" s="30">
        <v>20</v>
      </c>
      <c r="E406" s="30">
        <v>123.33034000000001</v>
      </c>
      <c r="F406" s="30">
        <v>113.96563999999999</v>
      </c>
    </row>
    <row r="407" spans="1:6" x14ac:dyDescent="0.2">
      <c r="A407" s="4">
        <v>405</v>
      </c>
      <c r="B407" s="30">
        <v>202203</v>
      </c>
      <c r="C407" s="30">
        <v>17</v>
      </c>
      <c r="D407" s="30">
        <v>21</v>
      </c>
      <c r="E407" s="30">
        <v>180.24387999999999</v>
      </c>
      <c r="F407" s="30">
        <v>166.55953</v>
      </c>
    </row>
    <row r="408" spans="1:6" x14ac:dyDescent="0.2">
      <c r="A408" s="4">
        <v>406</v>
      </c>
      <c r="B408" s="30">
        <v>202203</v>
      </c>
      <c r="C408" s="30">
        <v>17</v>
      </c>
      <c r="D408" s="30">
        <v>22</v>
      </c>
      <c r="E408" s="30">
        <v>103.09314000000001</v>
      </c>
      <c r="F408" s="30">
        <v>95.260710000000003</v>
      </c>
    </row>
    <row r="409" spans="1:6" x14ac:dyDescent="0.2">
      <c r="A409" s="4">
        <v>407</v>
      </c>
      <c r="B409" s="30">
        <v>202203</v>
      </c>
      <c r="C409" s="30">
        <v>17</v>
      </c>
      <c r="D409" s="30">
        <v>23</v>
      </c>
      <c r="E409" s="30">
        <v>67.639340000000004</v>
      </c>
      <c r="F409" s="30">
        <v>62.496499999999997</v>
      </c>
    </row>
    <row r="410" spans="1:6" x14ac:dyDescent="0.2">
      <c r="A410" s="4">
        <v>408</v>
      </c>
      <c r="B410" s="30">
        <v>202203</v>
      </c>
      <c r="C410" s="30">
        <v>17</v>
      </c>
      <c r="D410" s="30">
        <v>24</v>
      </c>
      <c r="E410" s="30">
        <v>59.700949999999999</v>
      </c>
      <c r="F410" s="30">
        <v>55.169379999999997</v>
      </c>
    </row>
    <row r="411" spans="1:6" x14ac:dyDescent="0.2">
      <c r="A411" s="4">
        <v>409</v>
      </c>
      <c r="B411" s="30">
        <v>202203</v>
      </c>
      <c r="C411" s="30">
        <v>18</v>
      </c>
      <c r="D411" s="30">
        <v>1</v>
      </c>
      <c r="E411" s="30">
        <v>62.026020000000003</v>
      </c>
      <c r="F411" s="30">
        <v>61.857280000000003</v>
      </c>
    </row>
    <row r="412" spans="1:6" x14ac:dyDescent="0.2">
      <c r="A412" s="4">
        <v>410</v>
      </c>
      <c r="B412" s="30">
        <v>202203</v>
      </c>
      <c r="C412" s="30">
        <v>18</v>
      </c>
      <c r="D412" s="30">
        <v>2</v>
      </c>
      <c r="E412" s="30">
        <v>64.484889999999993</v>
      </c>
      <c r="F412" s="30">
        <v>64.308109999999999</v>
      </c>
    </row>
    <row r="413" spans="1:6" x14ac:dyDescent="0.2">
      <c r="A413" s="4">
        <v>411</v>
      </c>
      <c r="B413" s="30">
        <v>202203</v>
      </c>
      <c r="C413" s="30">
        <v>18</v>
      </c>
      <c r="D413" s="30">
        <v>3</v>
      </c>
      <c r="E413" s="30">
        <v>53.781599999999997</v>
      </c>
      <c r="F413" s="30">
        <v>53.628929999999997</v>
      </c>
    </row>
    <row r="414" spans="1:6" x14ac:dyDescent="0.2">
      <c r="A414" s="4">
        <v>412</v>
      </c>
      <c r="B414" s="30">
        <v>202203</v>
      </c>
      <c r="C414" s="30">
        <v>18</v>
      </c>
      <c r="D414" s="30">
        <v>4</v>
      </c>
      <c r="E414" s="30">
        <v>53.878030000000003</v>
      </c>
      <c r="F414" s="30">
        <v>53.73339</v>
      </c>
    </row>
    <row r="415" spans="1:6" x14ac:dyDescent="0.2">
      <c r="A415" s="4">
        <v>413</v>
      </c>
      <c r="B415" s="30">
        <v>202203</v>
      </c>
      <c r="C415" s="30">
        <v>18</v>
      </c>
      <c r="D415" s="30">
        <v>5</v>
      </c>
      <c r="E415" s="30">
        <v>87.530699999999996</v>
      </c>
      <c r="F415" s="30">
        <v>87.297669999999997</v>
      </c>
    </row>
    <row r="416" spans="1:6" x14ac:dyDescent="0.2">
      <c r="A416" s="4">
        <v>414</v>
      </c>
      <c r="B416" s="30">
        <v>202203</v>
      </c>
      <c r="C416" s="30">
        <v>18</v>
      </c>
      <c r="D416" s="30">
        <v>6</v>
      </c>
      <c r="E416" s="30">
        <v>70.849000000000004</v>
      </c>
      <c r="F416" s="30">
        <v>70.656149999999997</v>
      </c>
    </row>
    <row r="417" spans="1:6" x14ac:dyDescent="0.2">
      <c r="A417" s="4">
        <v>415</v>
      </c>
      <c r="B417" s="30">
        <v>202203</v>
      </c>
      <c r="C417" s="30">
        <v>18</v>
      </c>
      <c r="D417" s="30">
        <v>7</v>
      </c>
      <c r="E417" s="30">
        <v>68.824060000000003</v>
      </c>
      <c r="F417" s="30">
        <v>68.639240000000001</v>
      </c>
    </row>
    <row r="418" spans="1:6" x14ac:dyDescent="0.2">
      <c r="A418" s="4">
        <v>416</v>
      </c>
      <c r="B418" s="30">
        <v>202203</v>
      </c>
      <c r="C418" s="30">
        <v>18</v>
      </c>
      <c r="D418" s="30">
        <v>8</v>
      </c>
      <c r="E418" s="30">
        <v>82.572800000000001</v>
      </c>
      <c r="F418" s="30">
        <v>82.347800000000007</v>
      </c>
    </row>
    <row r="419" spans="1:6" x14ac:dyDescent="0.2">
      <c r="A419" s="4">
        <v>417</v>
      </c>
      <c r="B419" s="30">
        <v>202203</v>
      </c>
      <c r="C419" s="30">
        <v>18</v>
      </c>
      <c r="D419" s="30">
        <v>9</v>
      </c>
      <c r="E419" s="30">
        <v>57.654710000000001</v>
      </c>
      <c r="F419" s="30">
        <v>52.343249999999998</v>
      </c>
    </row>
    <row r="420" spans="1:6" x14ac:dyDescent="0.2">
      <c r="A420" s="4">
        <v>418</v>
      </c>
      <c r="B420" s="30">
        <v>202203</v>
      </c>
      <c r="C420" s="30">
        <v>18</v>
      </c>
      <c r="D420" s="30">
        <v>10</v>
      </c>
      <c r="E420" s="30">
        <v>21.326219999999999</v>
      </c>
      <c r="F420" s="30">
        <v>19.365559999999999</v>
      </c>
    </row>
    <row r="421" spans="1:6" x14ac:dyDescent="0.2">
      <c r="A421" s="4">
        <v>419</v>
      </c>
      <c r="B421" s="30">
        <v>202203</v>
      </c>
      <c r="C421" s="30">
        <v>18</v>
      </c>
      <c r="D421" s="30">
        <v>11</v>
      </c>
      <c r="E421" s="30">
        <v>33.741059999999997</v>
      </c>
      <c r="F421" s="30">
        <v>22.314579999999999</v>
      </c>
    </row>
    <row r="422" spans="1:6" x14ac:dyDescent="0.2">
      <c r="A422" s="4">
        <v>420</v>
      </c>
      <c r="B422" s="30">
        <v>202203</v>
      </c>
      <c r="C422" s="30">
        <v>18</v>
      </c>
      <c r="D422" s="30">
        <v>12</v>
      </c>
      <c r="E422" s="30">
        <v>59.301990000000004</v>
      </c>
      <c r="F422" s="30">
        <v>53.845889999999997</v>
      </c>
    </row>
    <row r="423" spans="1:6" x14ac:dyDescent="0.2">
      <c r="A423" s="4">
        <v>421</v>
      </c>
      <c r="B423" s="30">
        <v>202203</v>
      </c>
      <c r="C423" s="30">
        <v>18</v>
      </c>
      <c r="D423" s="30">
        <v>13</v>
      </c>
      <c r="E423" s="30">
        <v>147.82909000000001</v>
      </c>
      <c r="F423" s="30">
        <v>134.21696</v>
      </c>
    </row>
    <row r="424" spans="1:6" x14ac:dyDescent="0.2">
      <c r="A424" s="4">
        <v>422</v>
      </c>
      <c r="B424" s="30">
        <v>202203</v>
      </c>
      <c r="C424" s="30">
        <v>18</v>
      </c>
      <c r="D424" s="30">
        <v>14</v>
      </c>
      <c r="E424" s="30">
        <v>162.54209</v>
      </c>
      <c r="F424" s="30">
        <v>147.57195999999999</v>
      </c>
    </row>
    <row r="425" spans="1:6" x14ac:dyDescent="0.2">
      <c r="A425" s="4">
        <v>423</v>
      </c>
      <c r="B425" s="30">
        <v>202203</v>
      </c>
      <c r="C425" s="30">
        <v>18</v>
      </c>
      <c r="D425" s="30">
        <v>15</v>
      </c>
      <c r="E425" s="30">
        <v>162.54209</v>
      </c>
      <c r="F425" s="30">
        <v>86.084310000000002</v>
      </c>
    </row>
    <row r="426" spans="1:6" x14ac:dyDescent="0.2">
      <c r="A426" s="4">
        <v>424</v>
      </c>
      <c r="B426" s="30">
        <v>202203</v>
      </c>
      <c r="C426" s="30">
        <v>18</v>
      </c>
      <c r="D426" s="30">
        <v>16</v>
      </c>
      <c r="E426" s="30">
        <v>162.54209</v>
      </c>
      <c r="F426" s="30">
        <v>0</v>
      </c>
    </row>
    <row r="427" spans="1:6" x14ac:dyDescent="0.2">
      <c r="A427" s="4">
        <v>425</v>
      </c>
      <c r="B427" s="30">
        <v>202203</v>
      </c>
      <c r="C427" s="30">
        <v>18</v>
      </c>
      <c r="D427" s="30">
        <v>17</v>
      </c>
      <c r="E427" s="30">
        <v>162.54209</v>
      </c>
      <c r="F427" s="30">
        <v>0</v>
      </c>
    </row>
    <row r="428" spans="1:6" x14ac:dyDescent="0.2">
      <c r="A428" s="4">
        <v>426</v>
      </c>
      <c r="B428" s="30">
        <v>202203</v>
      </c>
      <c r="C428" s="30">
        <v>18</v>
      </c>
      <c r="D428" s="30">
        <v>18</v>
      </c>
      <c r="E428" s="30">
        <v>95.381389999999996</v>
      </c>
      <c r="F428" s="30">
        <v>6.5489300000000004</v>
      </c>
    </row>
    <row r="429" spans="1:6" x14ac:dyDescent="0.2">
      <c r="A429" s="4">
        <v>427</v>
      </c>
      <c r="B429" s="30">
        <v>202203</v>
      </c>
      <c r="C429" s="30">
        <v>18</v>
      </c>
      <c r="D429" s="30">
        <v>19</v>
      </c>
      <c r="E429" s="30">
        <v>78.739859999999993</v>
      </c>
      <c r="F429" s="30">
        <v>78.064880000000002</v>
      </c>
    </row>
    <row r="430" spans="1:6" x14ac:dyDescent="0.2">
      <c r="A430" s="4">
        <v>428</v>
      </c>
      <c r="B430" s="30">
        <v>202203</v>
      </c>
      <c r="C430" s="30">
        <v>18</v>
      </c>
      <c r="D430" s="30">
        <v>20</v>
      </c>
      <c r="E430" s="30">
        <v>91.918080000000003</v>
      </c>
      <c r="F430" s="30">
        <v>91.130610000000004</v>
      </c>
    </row>
    <row r="431" spans="1:6" x14ac:dyDescent="0.2">
      <c r="A431" s="4">
        <v>429</v>
      </c>
      <c r="B431" s="30">
        <v>202203</v>
      </c>
      <c r="C431" s="30">
        <v>18</v>
      </c>
      <c r="D431" s="30">
        <v>21</v>
      </c>
      <c r="E431" s="30">
        <v>91.918080000000003</v>
      </c>
      <c r="F431" s="30">
        <v>91.130610000000004</v>
      </c>
    </row>
    <row r="432" spans="1:6" x14ac:dyDescent="0.2">
      <c r="A432" s="4">
        <v>430</v>
      </c>
      <c r="B432" s="30">
        <v>202203</v>
      </c>
      <c r="C432" s="30">
        <v>18</v>
      </c>
      <c r="D432" s="30">
        <v>22</v>
      </c>
      <c r="E432" s="30">
        <v>91.918080000000003</v>
      </c>
      <c r="F432" s="30">
        <v>91.130610000000004</v>
      </c>
    </row>
    <row r="433" spans="1:6" x14ac:dyDescent="0.2">
      <c r="A433" s="4">
        <v>431</v>
      </c>
      <c r="B433" s="30">
        <v>202203</v>
      </c>
      <c r="C433" s="30">
        <v>18</v>
      </c>
      <c r="D433" s="30">
        <v>23</v>
      </c>
      <c r="E433" s="30">
        <v>91.918080000000003</v>
      </c>
      <c r="F433" s="30">
        <v>91.130610000000004</v>
      </c>
    </row>
    <row r="434" spans="1:6" x14ac:dyDescent="0.2">
      <c r="A434" s="4">
        <v>432</v>
      </c>
      <c r="B434" s="30">
        <v>202203</v>
      </c>
      <c r="C434" s="30">
        <v>18</v>
      </c>
      <c r="D434" s="30">
        <v>24</v>
      </c>
      <c r="E434" s="30">
        <v>91.918080000000003</v>
      </c>
      <c r="F434" s="30">
        <v>91.130610000000004</v>
      </c>
    </row>
    <row r="435" spans="1:6" x14ac:dyDescent="0.2">
      <c r="A435" s="4">
        <v>433</v>
      </c>
      <c r="B435" s="30">
        <v>202203</v>
      </c>
      <c r="C435" s="30">
        <v>19</v>
      </c>
      <c r="D435" s="30">
        <v>1</v>
      </c>
      <c r="E435" s="30">
        <v>90.308409999999995</v>
      </c>
      <c r="F435" s="30">
        <v>88.75206</v>
      </c>
    </row>
    <row r="436" spans="1:6" x14ac:dyDescent="0.2">
      <c r="A436" s="4">
        <v>434</v>
      </c>
      <c r="B436" s="30">
        <v>202203</v>
      </c>
      <c r="C436" s="30">
        <v>19</v>
      </c>
      <c r="D436" s="30">
        <v>2</v>
      </c>
      <c r="E436" s="30">
        <v>90.308409999999995</v>
      </c>
      <c r="F436" s="30">
        <v>88.75206</v>
      </c>
    </row>
    <row r="437" spans="1:6" x14ac:dyDescent="0.2">
      <c r="A437" s="4">
        <v>435</v>
      </c>
      <c r="B437" s="30">
        <v>202203</v>
      </c>
      <c r="C437" s="30">
        <v>19</v>
      </c>
      <c r="D437" s="30">
        <v>3</v>
      </c>
      <c r="E437" s="30">
        <v>79.717219999999998</v>
      </c>
      <c r="F437" s="30">
        <v>78.352419999999995</v>
      </c>
    </row>
    <row r="438" spans="1:6" x14ac:dyDescent="0.2">
      <c r="A438" s="4">
        <v>436</v>
      </c>
      <c r="B438" s="30">
        <v>202203</v>
      </c>
      <c r="C438" s="30">
        <v>19</v>
      </c>
      <c r="D438" s="30">
        <v>4</v>
      </c>
      <c r="E438" s="30">
        <v>75.104029999999995</v>
      </c>
      <c r="F438" s="30">
        <v>73.811059999999998</v>
      </c>
    </row>
    <row r="439" spans="1:6" x14ac:dyDescent="0.2">
      <c r="A439" s="4">
        <v>437</v>
      </c>
      <c r="B439" s="30">
        <v>202203</v>
      </c>
      <c r="C439" s="30">
        <v>19</v>
      </c>
      <c r="D439" s="30">
        <v>5</v>
      </c>
      <c r="E439" s="30">
        <v>74.712950000000006</v>
      </c>
      <c r="F439" s="30">
        <v>73.435940000000002</v>
      </c>
    </row>
    <row r="440" spans="1:6" x14ac:dyDescent="0.2">
      <c r="A440" s="4">
        <v>438</v>
      </c>
      <c r="B440" s="30">
        <v>202203</v>
      </c>
      <c r="C440" s="30">
        <v>19</v>
      </c>
      <c r="D440" s="30">
        <v>6</v>
      </c>
      <c r="E440" s="30">
        <v>73.364109999999997</v>
      </c>
      <c r="F440" s="30">
        <v>72.103059999999999</v>
      </c>
    </row>
    <row r="441" spans="1:6" x14ac:dyDescent="0.2">
      <c r="A441" s="4">
        <v>439</v>
      </c>
      <c r="B441" s="30">
        <v>202203</v>
      </c>
      <c r="C441" s="30">
        <v>19</v>
      </c>
      <c r="D441" s="30">
        <v>7</v>
      </c>
      <c r="E441" s="30">
        <v>76.748180000000005</v>
      </c>
      <c r="F441" s="30">
        <v>75.431269999999998</v>
      </c>
    </row>
    <row r="442" spans="1:6" x14ac:dyDescent="0.2">
      <c r="A442" s="4">
        <v>440</v>
      </c>
      <c r="B442" s="30">
        <v>202203</v>
      </c>
      <c r="C442" s="30">
        <v>19</v>
      </c>
      <c r="D442" s="30">
        <v>8</v>
      </c>
      <c r="E442" s="30">
        <v>87.890079999999998</v>
      </c>
      <c r="F442" s="30">
        <v>86.381609999999995</v>
      </c>
    </row>
    <row r="443" spans="1:6" x14ac:dyDescent="0.2">
      <c r="A443" s="4">
        <v>441</v>
      </c>
      <c r="B443" s="30">
        <v>202203</v>
      </c>
      <c r="C443" s="30">
        <v>19</v>
      </c>
      <c r="D443" s="30">
        <v>9</v>
      </c>
      <c r="E443" s="30">
        <v>98.11412</v>
      </c>
      <c r="F443" s="30">
        <v>82.981579999999994</v>
      </c>
    </row>
    <row r="444" spans="1:6" x14ac:dyDescent="0.2">
      <c r="A444" s="4">
        <v>442</v>
      </c>
      <c r="B444" s="30">
        <v>202203</v>
      </c>
      <c r="C444" s="30">
        <v>19</v>
      </c>
      <c r="D444" s="30">
        <v>10</v>
      </c>
      <c r="E444" s="30">
        <v>84.138859999999994</v>
      </c>
      <c r="F444" s="30">
        <v>71.161270000000002</v>
      </c>
    </row>
    <row r="445" spans="1:6" x14ac:dyDescent="0.2">
      <c r="A445" s="4">
        <v>443</v>
      </c>
      <c r="B445" s="30">
        <v>202203</v>
      </c>
      <c r="C445" s="30">
        <v>19</v>
      </c>
      <c r="D445" s="30">
        <v>11</v>
      </c>
      <c r="E445" s="30">
        <v>89.143140000000002</v>
      </c>
      <c r="F445" s="30">
        <v>75.391360000000006</v>
      </c>
    </row>
    <row r="446" spans="1:6" x14ac:dyDescent="0.2">
      <c r="A446" s="4">
        <v>444</v>
      </c>
      <c r="B446" s="30">
        <v>202203</v>
      </c>
      <c r="C446" s="30">
        <v>19</v>
      </c>
      <c r="D446" s="30">
        <v>12</v>
      </c>
      <c r="E446" s="30">
        <v>78.488100000000003</v>
      </c>
      <c r="F446" s="30">
        <v>59.325000000000003</v>
      </c>
    </row>
    <row r="447" spans="1:6" x14ac:dyDescent="0.2">
      <c r="A447" s="4">
        <v>445</v>
      </c>
      <c r="B447" s="30">
        <v>202203</v>
      </c>
      <c r="C447" s="30">
        <v>19</v>
      </c>
      <c r="D447" s="30">
        <v>13</v>
      </c>
      <c r="E447" s="30">
        <v>91.840819999999994</v>
      </c>
      <c r="F447" s="30">
        <v>54.879420000000003</v>
      </c>
    </row>
    <row r="448" spans="1:6" x14ac:dyDescent="0.2">
      <c r="A448" s="4">
        <v>446</v>
      </c>
      <c r="B448" s="30">
        <v>202203</v>
      </c>
      <c r="C448" s="30">
        <v>19</v>
      </c>
      <c r="D448" s="30">
        <v>14</v>
      </c>
      <c r="E448" s="30">
        <v>102.76721999999999</v>
      </c>
      <c r="F448" s="30">
        <v>55.158760000000001</v>
      </c>
    </row>
    <row r="449" spans="1:6" x14ac:dyDescent="0.2">
      <c r="A449" s="4">
        <v>447</v>
      </c>
      <c r="B449" s="30">
        <v>202203</v>
      </c>
      <c r="C449" s="30">
        <v>19</v>
      </c>
      <c r="D449" s="30">
        <v>15</v>
      </c>
      <c r="E449" s="30">
        <v>93.564779999999999</v>
      </c>
      <c r="F449" s="30">
        <v>55.158760000000001</v>
      </c>
    </row>
    <row r="450" spans="1:6" x14ac:dyDescent="0.2">
      <c r="A450" s="4">
        <v>448</v>
      </c>
      <c r="B450" s="30">
        <v>202203</v>
      </c>
      <c r="C450" s="30">
        <v>19</v>
      </c>
      <c r="D450" s="30">
        <v>16</v>
      </c>
      <c r="E450" s="30">
        <v>78.488100000000003</v>
      </c>
      <c r="F450" s="30">
        <v>54.288800000000002</v>
      </c>
    </row>
    <row r="451" spans="1:6" x14ac:dyDescent="0.2">
      <c r="A451" s="4">
        <v>449</v>
      </c>
      <c r="B451" s="30">
        <v>202203</v>
      </c>
      <c r="C451" s="30">
        <v>19</v>
      </c>
      <c r="D451" s="30">
        <v>17</v>
      </c>
      <c r="E451" s="30">
        <v>78.488100000000003</v>
      </c>
      <c r="F451" s="30">
        <v>53.163440000000001</v>
      </c>
    </row>
    <row r="452" spans="1:6" x14ac:dyDescent="0.2">
      <c r="A452" s="4">
        <v>450</v>
      </c>
      <c r="B452" s="30">
        <v>202203</v>
      </c>
      <c r="C452" s="30">
        <v>19</v>
      </c>
      <c r="D452" s="30">
        <v>18</v>
      </c>
      <c r="E452" s="30">
        <v>78.488100000000003</v>
      </c>
      <c r="F452" s="30">
        <v>45.996229999999997</v>
      </c>
    </row>
    <row r="453" spans="1:6" x14ac:dyDescent="0.2">
      <c r="A453" s="4">
        <v>451</v>
      </c>
      <c r="B453" s="30">
        <v>202203</v>
      </c>
      <c r="C453" s="30">
        <v>19</v>
      </c>
      <c r="D453" s="30">
        <v>19</v>
      </c>
      <c r="E453" s="30">
        <v>92.215940000000003</v>
      </c>
      <c r="F453" s="30">
        <v>75.255679999999998</v>
      </c>
    </row>
    <row r="454" spans="1:6" x14ac:dyDescent="0.2">
      <c r="A454" s="4">
        <v>452</v>
      </c>
      <c r="B454" s="30">
        <v>202203</v>
      </c>
      <c r="C454" s="30">
        <v>19</v>
      </c>
      <c r="D454" s="30">
        <v>20</v>
      </c>
      <c r="E454" s="30">
        <v>100.80382</v>
      </c>
      <c r="F454" s="30">
        <v>91.896690000000007</v>
      </c>
    </row>
    <row r="455" spans="1:6" x14ac:dyDescent="0.2">
      <c r="A455" s="4">
        <v>453</v>
      </c>
      <c r="B455" s="30">
        <v>202203</v>
      </c>
      <c r="C455" s="30">
        <v>19</v>
      </c>
      <c r="D455" s="30">
        <v>21</v>
      </c>
      <c r="E455" s="30">
        <v>105.52077</v>
      </c>
      <c r="F455" s="30">
        <v>96.198610000000002</v>
      </c>
    </row>
    <row r="456" spans="1:6" x14ac:dyDescent="0.2">
      <c r="A456" s="4">
        <v>454</v>
      </c>
      <c r="B456" s="30">
        <v>202203</v>
      </c>
      <c r="C456" s="30">
        <v>19</v>
      </c>
      <c r="D456" s="30">
        <v>22</v>
      </c>
      <c r="E456" s="30">
        <v>107.52406999999999</v>
      </c>
      <c r="F456" s="30">
        <v>98.026330000000002</v>
      </c>
    </row>
    <row r="457" spans="1:6" x14ac:dyDescent="0.2">
      <c r="A457" s="4">
        <v>455</v>
      </c>
      <c r="B457" s="30">
        <v>202203</v>
      </c>
      <c r="C457" s="30">
        <v>19</v>
      </c>
      <c r="D457" s="30">
        <v>23</v>
      </c>
      <c r="E457" s="30">
        <v>103.11839999999999</v>
      </c>
      <c r="F457" s="30">
        <v>94.003749999999997</v>
      </c>
    </row>
    <row r="458" spans="1:6" x14ac:dyDescent="0.2">
      <c r="A458" s="4">
        <v>456</v>
      </c>
      <c r="B458" s="30">
        <v>202203</v>
      </c>
      <c r="C458" s="30">
        <v>19</v>
      </c>
      <c r="D458" s="30">
        <v>24</v>
      </c>
      <c r="E458" s="30">
        <v>107.52406999999999</v>
      </c>
      <c r="F458" s="30">
        <v>98.026330000000002</v>
      </c>
    </row>
    <row r="459" spans="1:6" x14ac:dyDescent="0.2">
      <c r="A459" s="4">
        <v>457</v>
      </c>
      <c r="B459" s="30">
        <v>202203</v>
      </c>
      <c r="C459" s="30">
        <v>20</v>
      </c>
      <c r="D459" s="30">
        <v>1</v>
      </c>
      <c r="E459" s="30">
        <v>91.282129999999995</v>
      </c>
      <c r="F459" s="30">
        <v>94.714089999999999</v>
      </c>
    </row>
    <row r="460" spans="1:6" x14ac:dyDescent="0.2">
      <c r="A460" s="4">
        <v>458</v>
      </c>
      <c r="B460" s="30">
        <v>202203</v>
      </c>
      <c r="C460" s="30">
        <v>20</v>
      </c>
      <c r="D460" s="30">
        <v>2</v>
      </c>
      <c r="E460" s="30">
        <v>90.571789999999993</v>
      </c>
      <c r="F460" s="30">
        <v>93.979810000000001</v>
      </c>
    </row>
    <row r="461" spans="1:6" x14ac:dyDescent="0.2">
      <c r="A461" s="4">
        <v>459</v>
      </c>
      <c r="B461" s="30">
        <v>202203</v>
      </c>
      <c r="C461" s="30">
        <v>20</v>
      </c>
      <c r="D461" s="30">
        <v>3</v>
      </c>
      <c r="E461" s="30">
        <v>90.571789999999993</v>
      </c>
      <c r="F461" s="30">
        <v>93.979810000000001</v>
      </c>
    </row>
    <row r="462" spans="1:6" x14ac:dyDescent="0.2">
      <c r="A462" s="4">
        <v>460</v>
      </c>
      <c r="B462" s="30">
        <v>202203</v>
      </c>
      <c r="C462" s="30">
        <v>20</v>
      </c>
      <c r="D462" s="30">
        <v>4</v>
      </c>
      <c r="E462" s="30">
        <v>90.571789999999993</v>
      </c>
      <c r="F462" s="30">
        <v>93.979810000000001</v>
      </c>
    </row>
    <row r="463" spans="1:6" x14ac:dyDescent="0.2">
      <c r="A463" s="4">
        <v>461</v>
      </c>
      <c r="B463" s="30">
        <v>202203</v>
      </c>
      <c r="C463" s="30">
        <v>20</v>
      </c>
      <c r="D463" s="30">
        <v>5</v>
      </c>
      <c r="E463" s="30">
        <v>90.571789999999993</v>
      </c>
      <c r="F463" s="30">
        <v>93.979810000000001</v>
      </c>
    </row>
    <row r="464" spans="1:6" x14ac:dyDescent="0.2">
      <c r="A464" s="4">
        <v>462</v>
      </c>
      <c r="B464" s="30">
        <v>202203</v>
      </c>
      <c r="C464" s="30">
        <v>20</v>
      </c>
      <c r="D464" s="30">
        <v>6</v>
      </c>
      <c r="E464" s="30">
        <v>90.571789999999993</v>
      </c>
      <c r="F464" s="30">
        <v>93.979810000000001</v>
      </c>
    </row>
    <row r="465" spans="1:6" x14ac:dyDescent="0.2">
      <c r="A465" s="4">
        <v>463</v>
      </c>
      <c r="B465" s="30">
        <v>202203</v>
      </c>
      <c r="C465" s="30">
        <v>20</v>
      </c>
      <c r="D465" s="30">
        <v>7</v>
      </c>
      <c r="E465" s="30">
        <v>89.246899999999997</v>
      </c>
      <c r="F465" s="30">
        <v>92.607020000000006</v>
      </c>
    </row>
    <row r="466" spans="1:6" x14ac:dyDescent="0.2">
      <c r="A466" s="4">
        <v>464</v>
      </c>
      <c r="B466" s="30">
        <v>202203</v>
      </c>
      <c r="C466" s="30">
        <v>20</v>
      </c>
      <c r="D466" s="30">
        <v>8</v>
      </c>
      <c r="E466" s="30">
        <v>79.198440000000005</v>
      </c>
      <c r="F466" s="30">
        <v>77.761809999999997</v>
      </c>
    </row>
    <row r="467" spans="1:6" x14ac:dyDescent="0.2">
      <c r="A467" s="4">
        <v>465</v>
      </c>
      <c r="B467" s="30">
        <v>202203</v>
      </c>
      <c r="C467" s="30">
        <v>20</v>
      </c>
      <c r="D467" s="30">
        <v>9</v>
      </c>
      <c r="E467" s="30">
        <v>78.551950000000005</v>
      </c>
      <c r="F467" s="30">
        <v>52.26155</v>
      </c>
    </row>
    <row r="468" spans="1:6" x14ac:dyDescent="0.2">
      <c r="A468" s="4">
        <v>466</v>
      </c>
      <c r="B468" s="30">
        <v>202203</v>
      </c>
      <c r="C468" s="30">
        <v>20</v>
      </c>
      <c r="D468" s="30">
        <v>10</v>
      </c>
      <c r="E468" s="30">
        <v>78.551950000000005</v>
      </c>
      <c r="F468" s="30">
        <v>43.506070000000001</v>
      </c>
    </row>
    <row r="469" spans="1:6" x14ac:dyDescent="0.2">
      <c r="A469" s="4">
        <v>467</v>
      </c>
      <c r="B469" s="30">
        <v>202203</v>
      </c>
      <c r="C469" s="30">
        <v>20</v>
      </c>
      <c r="D469" s="30">
        <v>11</v>
      </c>
      <c r="E469" s="30">
        <v>78.551950000000005</v>
      </c>
      <c r="F469" s="30">
        <v>43.506070000000001</v>
      </c>
    </row>
    <row r="470" spans="1:6" x14ac:dyDescent="0.2">
      <c r="A470" s="4">
        <v>468</v>
      </c>
      <c r="B470" s="30">
        <v>202203</v>
      </c>
      <c r="C470" s="30">
        <v>20</v>
      </c>
      <c r="D470" s="30">
        <v>12</v>
      </c>
      <c r="E470" s="30">
        <v>78.551950000000005</v>
      </c>
      <c r="F470" s="30">
        <v>43.841279999999998</v>
      </c>
    </row>
    <row r="471" spans="1:6" x14ac:dyDescent="0.2">
      <c r="A471" s="4">
        <v>469</v>
      </c>
      <c r="B471" s="30">
        <v>202203</v>
      </c>
      <c r="C471" s="30">
        <v>20</v>
      </c>
      <c r="D471" s="30">
        <v>13</v>
      </c>
      <c r="E471" s="30">
        <v>78.551950000000005</v>
      </c>
      <c r="F471" s="30">
        <v>43.617800000000003</v>
      </c>
    </row>
    <row r="472" spans="1:6" x14ac:dyDescent="0.2">
      <c r="A472" s="4">
        <v>470</v>
      </c>
      <c r="B472" s="30">
        <v>202203</v>
      </c>
      <c r="C472" s="30">
        <v>20</v>
      </c>
      <c r="D472" s="30">
        <v>14</v>
      </c>
      <c r="E472" s="30">
        <v>78.551950000000005</v>
      </c>
      <c r="F472" s="30">
        <v>42.987279999999998</v>
      </c>
    </row>
    <row r="473" spans="1:6" x14ac:dyDescent="0.2">
      <c r="A473" s="4">
        <v>471</v>
      </c>
      <c r="B473" s="30">
        <v>202203</v>
      </c>
      <c r="C473" s="30">
        <v>20</v>
      </c>
      <c r="D473" s="30">
        <v>15</v>
      </c>
      <c r="E473" s="30">
        <v>78.551950000000005</v>
      </c>
      <c r="F473" s="30">
        <v>1.06151</v>
      </c>
    </row>
    <row r="474" spans="1:6" x14ac:dyDescent="0.2">
      <c r="A474" s="4">
        <v>472</v>
      </c>
      <c r="B474" s="30">
        <v>202203</v>
      </c>
      <c r="C474" s="30">
        <v>20</v>
      </c>
      <c r="D474" s="30">
        <v>16</v>
      </c>
      <c r="E474" s="30">
        <v>78.551950000000005</v>
      </c>
      <c r="F474" s="30">
        <v>8.2207399999999993</v>
      </c>
    </row>
    <row r="475" spans="1:6" x14ac:dyDescent="0.2">
      <c r="A475" s="4">
        <v>473</v>
      </c>
      <c r="B475" s="30">
        <v>202203</v>
      </c>
      <c r="C475" s="30">
        <v>20</v>
      </c>
      <c r="D475" s="30">
        <v>17</v>
      </c>
      <c r="E475" s="30">
        <v>78.551950000000005</v>
      </c>
      <c r="F475" s="30">
        <v>0</v>
      </c>
    </row>
    <row r="476" spans="1:6" x14ac:dyDescent="0.2">
      <c r="A476" s="4">
        <v>474</v>
      </c>
      <c r="B476" s="30">
        <v>202203</v>
      </c>
      <c r="C476" s="30">
        <v>20</v>
      </c>
      <c r="D476" s="30">
        <v>18</v>
      </c>
      <c r="E476" s="30">
        <v>78.551950000000005</v>
      </c>
      <c r="F476" s="30">
        <v>0</v>
      </c>
    </row>
    <row r="477" spans="1:6" x14ac:dyDescent="0.2">
      <c r="A477" s="4">
        <v>475</v>
      </c>
      <c r="B477" s="30">
        <v>202203</v>
      </c>
      <c r="C477" s="30">
        <v>20</v>
      </c>
      <c r="D477" s="30">
        <v>19</v>
      </c>
      <c r="E477" s="30">
        <v>79.046800000000005</v>
      </c>
      <c r="F477" s="30">
        <v>41.885860000000001</v>
      </c>
    </row>
    <row r="478" spans="1:6" x14ac:dyDescent="0.2">
      <c r="A478" s="4">
        <v>476</v>
      </c>
      <c r="B478" s="30">
        <v>202203</v>
      </c>
      <c r="C478" s="30">
        <v>20</v>
      </c>
      <c r="D478" s="30">
        <v>20</v>
      </c>
      <c r="E478" s="30">
        <v>187.01782</v>
      </c>
      <c r="F478" s="30">
        <v>90.244560000000007</v>
      </c>
    </row>
    <row r="479" spans="1:6" x14ac:dyDescent="0.2">
      <c r="A479" s="4">
        <v>477</v>
      </c>
      <c r="B479" s="30">
        <v>202203</v>
      </c>
      <c r="C479" s="30">
        <v>20</v>
      </c>
      <c r="D479" s="30">
        <v>21</v>
      </c>
      <c r="E479" s="30">
        <v>229.70180999999999</v>
      </c>
      <c r="F479" s="30">
        <v>94.793899999999994</v>
      </c>
    </row>
    <row r="480" spans="1:6" x14ac:dyDescent="0.2">
      <c r="A480" s="4">
        <v>478</v>
      </c>
      <c r="B480" s="30">
        <v>202203</v>
      </c>
      <c r="C480" s="30">
        <v>20</v>
      </c>
      <c r="D480" s="30">
        <v>22</v>
      </c>
      <c r="E480" s="30">
        <v>229.70180999999999</v>
      </c>
      <c r="F480" s="30">
        <v>92.910309999999996</v>
      </c>
    </row>
    <row r="481" spans="1:6" x14ac:dyDescent="0.2">
      <c r="A481" s="4">
        <v>479</v>
      </c>
      <c r="B481" s="30">
        <v>202203</v>
      </c>
      <c r="C481" s="30">
        <v>20</v>
      </c>
      <c r="D481" s="30">
        <v>23</v>
      </c>
      <c r="E481" s="30">
        <v>95.184979999999996</v>
      </c>
      <c r="F481" s="30">
        <v>92.910309999999996</v>
      </c>
    </row>
    <row r="482" spans="1:6" x14ac:dyDescent="0.2">
      <c r="A482" s="4">
        <v>480</v>
      </c>
      <c r="B482" s="30">
        <v>202203</v>
      </c>
      <c r="C482" s="30">
        <v>20</v>
      </c>
      <c r="D482" s="30">
        <v>24</v>
      </c>
      <c r="E482" s="30">
        <v>93.053979999999996</v>
      </c>
      <c r="F482" s="30">
        <v>90.835179999999994</v>
      </c>
    </row>
    <row r="483" spans="1:6" x14ac:dyDescent="0.2">
      <c r="A483" s="4">
        <v>481</v>
      </c>
      <c r="B483" s="30">
        <v>202203</v>
      </c>
      <c r="C483" s="30">
        <v>21</v>
      </c>
      <c r="D483" s="30">
        <v>1</v>
      </c>
      <c r="E483" s="30">
        <v>78.871210000000005</v>
      </c>
      <c r="F483" s="30">
        <v>77.243020000000001</v>
      </c>
    </row>
    <row r="484" spans="1:6" x14ac:dyDescent="0.2">
      <c r="A484" s="4">
        <v>482</v>
      </c>
      <c r="B484" s="30">
        <v>202203</v>
      </c>
      <c r="C484" s="30">
        <v>21</v>
      </c>
      <c r="D484" s="30">
        <v>2</v>
      </c>
      <c r="E484" s="30">
        <v>78.871210000000005</v>
      </c>
      <c r="F484" s="30">
        <v>77.243020000000001</v>
      </c>
    </row>
    <row r="485" spans="1:6" x14ac:dyDescent="0.2">
      <c r="A485" s="4">
        <v>483</v>
      </c>
      <c r="B485" s="30">
        <v>202203</v>
      </c>
      <c r="C485" s="30">
        <v>21</v>
      </c>
      <c r="D485" s="30">
        <v>3</v>
      </c>
      <c r="E485" s="30">
        <v>78.871210000000005</v>
      </c>
      <c r="F485" s="30">
        <v>77.243020000000001</v>
      </c>
    </row>
    <row r="486" spans="1:6" x14ac:dyDescent="0.2">
      <c r="A486" s="4">
        <v>484</v>
      </c>
      <c r="B486" s="30">
        <v>202203</v>
      </c>
      <c r="C486" s="30">
        <v>21</v>
      </c>
      <c r="D486" s="30">
        <v>4</v>
      </c>
      <c r="E486" s="30">
        <v>74.305899999999994</v>
      </c>
      <c r="F486" s="30">
        <v>72.773489999999995</v>
      </c>
    </row>
    <row r="487" spans="1:6" x14ac:dyDescent="0.2">
      <c r="A487" s="4">
        <v>485</v>
      </c>
      <c r="B487" s="30">
        <v>202203</v>
      </c>
      <c r="C487" s="30">
        <v>21</v>
      </c>
      <c r="D487" s="30">
        <v>5</v>
      </c>
      <c r="E487" s="30">
        <v>78.232699999999994</v>
      </c>
      <c r="F487" s="30">
        <v>76.620480000000001</v>
      </c>
    </row>
    <row r="488" spans="1:6" x14ac:dyDescent="0.2">
      <c r="A488" s="4">
        <v>486</v>
      </c>
      <c r="B488" s="30">
        <v>202203</v>
      </c>
      <c r="C488" s="30">
        <v>21</v>
      </c>
      <c r="D488" s="30">
        <v>6</v>
      </c>
      <c r="E488" s="30">
        <v>101.05922</v>
      </c>
      <c r="F488" s="30">
        <v>98.976100000000002</v>
      </c>
    </row>
    <row r="489" spans="1:6" x14ac:dyDescent="0.2">
      <c r="A489" s="4">
        <v>487</v>
      </c>
      <c r="B489" s="30">
        <v>202203</v>
      </c>
      <c r="C489" s="30">
        <v>21</v>
      </c>
      <c r="D489" s="30">
        <v>7</v>
      </c>
      <c r="E489" s="30">
        <v>118.46644000000001</v>
      </c>
      <c r="F489" s="30">
        <v>116.01618000000001</v>
      </c>
    </row>
    <row r="490" spans="1:6" x14ac:dyDescent="0.2">
      <c r="A490" s="4">
        <v>488</v>
      </c>
      <c r="B490" s="30">
        <v>202203</v>
      </c>
      <c r="C490" s="30">
        <v>21</v>
      </c>
      <c r="D490" s="30">
        <v>8</v>
      </c>
      <c r="E490" s="30">
        <v>121.10026000000001</v>
      </c>
      <c r="F490" s="30">
        <v>118.59414</v>
      </c>
    </row>
    <row r="491" spans="1:6" x14ac:dyDescent="0.2">
      <c r="A491" s="4">
        <v>489</v>
      </c>
      <c r="B491" s="30">
        <v>202203</v>
      </c>
      <c r="C491" s="30">
        <v>21</v>
      </c>
      <c r="D491" s="30">
        <v>9</v>
      </c>
      <c r="E491" s="30">
        <v>128.77028999999999</v>
      </c>
      <c r="F491" s="30">
        <v>109.63912000000001</v>
      </c>
    </row>
    <row r="492" spans="1:6" x14ac:dyDescent="0.2">
      <c r="A492" s="4">
        <v>490</v>
      </c>
      <c r="B492" s="30">
        <v>202203</v>
      </c>
      <c r="C492" s="30">
        <v>21</v>
      </c>
      <c r="D492" s="30">
        <v>10</v>
      </c>
      <c r="E492" s="30">
        <v>87.498990000000006</v>
      </c>
      <c r="F492" s="30">
        <v>72.238749999999996</v>
      </c>
    </row>
    <row r="493" spans="1:6" x14ac:dyDescent="0.2">
      <c r="A493" s="4">
        <v>491</v>
      </c>
      <c r="B493" s="30">
        <v>202203</v>
      </c>
      <c r="C493" s="30">
        <v>21</v>
      </c>
      <c r="D493" s="30">
        <v>11</v>
      </c>
      <c r="E493" s="30">
        <v>89.981179999999995</v>
      </c>
      <c r="F493" s="30">
        <v>45.317819999999998</v>
      </c>
    </row>
    <row r="494" spans="1:6" x14ac:dyDescent="0.2">
      <c r="A494" s="4">
        <v>492</v>
      </c>
      <c r="B494" s="30">
        <v>202203</v>
      </c>
      <c r="C494" s="30">
        <v>21</v>
      </c>
      <c r="D494" s="30">
        <v>12</v>
      </c>
      <c r="E494" s="30">
        <v>120.78100999999999</v>
      </c>
      <c r="F494" s="30">
        <v>44.463819999999998</v>
      </c>
    </row>
    <row r="495" spans="1:6" x14ac:dyDescent="0.2">
      <c r="A495" s="4">
        <v>493</v>
      </c>
      <c r="B495" s="30">
        <v>202203</v>
      </c>
      <c r="C495" s="30">
        <v>21</v>
      </c>
      <c r="D495" s="30">
        <v>13</v>
      </c>
      <c r="E495" s="30">
        <v>120.78100999999999</v>
      </c>
      <c r="F495" s="30">
        <v>44.55162</v>
      </c>
    </row>
    <row r="496" spans="1:6" x14ac:dyDescent="0.2">
      <c r="A496" s="4">
        <v>494</v>
      </c>
      <c r="B496" s="30">
        <v>202203</v>
      </c>
      <c r="C496" s="30">
        <v>21</v>
      </c>
      <c r="D496" s="30">
        <v>14</v>
      </c>
      <c r="E496" s="30">
        <v>126.04867</v>
      </c>
      <c r="F496" s="30">
        <v>47.776060000000001</v>
      </c>
    </row>
    <row r="497" spans="1:6" x14ac:dyDescent="0.2">
      <c r="A497" s="4">
        <v>495</v>
      </c>
      <c r="B497" s="30">
        <v>202203</v>
      </c>
      <c r="C497" s="30">
        <v>21</v>
      </c>
      <c r="D497" s="30">
        <v>15</v>
      </c>
      <c r="E497" s="30">
        <v>136.57601</v>
      </c>
      <c r="F497" s="30">
        <v>35.476880000000001</v>
      </c>
    </row>
    <row r="498" spans="1:6" x14ac:dyDescent="0.2">
      <c r="A498" s="4">
        <v>496</v>
      </c>
      <c r="B498" s="30">
        <v>202203</v>
      </c>
      <c r="C498" s="30">
        <v>21</v>
      </c>
      <c r="D498" s="30">
        <v>16</v>
      </c>
      <c r="E498" s="30">
        <v>145.33947000000001</v>
      </c>
      <c r="F498" s="30">
        <v>0</v>
      </c>
    </row>
    <row r="499" spans="1:6" x14ac:dyDescent="0.2">
      <c r="A499" s="4">
        <v>497</v>
      </c>
      <c r="B499" s="30">
        <v>202203</v>
      </c>
      <c r="C499" s="30">
        <v>21</v>
      </c>
      <c r="D499" s="30">
        <v>17</v>
      </c>
      <c r="E499" s="30">
        <v>125.07495</v>
      </c>
      <c r="F499" s="30">
        <v>0</v>
      </c>
    </row>
    <row r="500" spans="1:6" x14ac:dyDescent="0.2">
      <c r="A500" s="4">
        <v>498</v>
      </c>
      <c r="B500" s="30">
        <v>202203</v>
      </c>
      <c r="C500" s="30">
        <v>21</v>
      </c>
      <c r="D500" s="30">
        <v>18</v>
      </c>
      <c r="E500" s="30">
        <v>79.222380000000001</v>
      </c>
      <c r="F500" s="30">
        <v>0</v>
      </c>
    </row>
    <row r="501" spans="1:6" x14ac:dyDescent="0.2">
      <c r="A501" s="4">
        <v>499</v>
      </c>
      <c r="B501" s="30">
        <v>202203</v>
      </c>
      <c r="C501" s="30">
        <v>21</v>
      </c>
      <c r="D501" s="30">
        <v>19</v>
      </c>
      <c r="E501" s="30">
        <v>78.998909999999995</v>
      </c>
      <c r="F501" s="30">
        <v>52.445120000000003</v>
      </c>
    </row>
    <row r="502" spans="1:6" x14ac:dyDescent="0.2">
      <c r="A502" s="4">
        <v>500</v>
      </c>
      <c r="B502" s="30">
        <v>202203</v>
      </c>
      <c r="C502" s="30">
        <v>21</v>
      </c>
      <c r="D502" s="30">
        <v>20</v>
      </c>
      <c r="E502" s="30">
        <v>112.16121</v>
      </c>
      <c r="F502" s="30">
        <v>99.271410000000003</v>
      </c>
    </row>
    <row r="503" spans="1:6" x14ac:dyDescent="0.2">
      <c r="A503" s="4">
        <v>501</v>
      </c>
      <c r="B503" s="30">
        <v>202203</v>
      </c>
      <c r="C503" s="30">
        <v>21</v>
      </c>
      <c r="D503" s="30">
        <v>21</v>
      </c>
      <c r="E503" s="30">
        <v>117.64436000000001</v>
      </c>
      <c r="F503" s="30">
        <v>104.12403999999999</v>
      </c>
    </row>
    <row r="504" spans="1:6" x14ac:dyDescent="0.2">
      <c r="A504" s="4">
        <v>502</v>
      </c>
      <c r="B504" s="30">
        <v>202203</v>
      </c>
      <c r="C504" s="30">
        <v>21</v>
      </c>
      <c r="D504" s="30">
        <v>22</v>
      </c>
      <c r="E504" s="30">
        <v>103.2461</v>
      </c>
      <c r="F504" s="30">
        <v>91.377899999999997</v>
      </c>
    </row>
    <row r="505" spans="1:6" x14ac:dyDescent="0.2">
      <c r="A505" s="4">
        <v>503</v>
      </c>
      <c r="B505" s="30">
        <v>202203</v>
      </c>
      <c r="C505" s="30">
        <v>21</v>
      </c>
      <c r="D505" s="30">
        <v>23</v>
      </c>
      <c r="E505" s="30">
        <v>79.230369999999994</v>
      </c>
      <c r="F505" s="30">
        <v>70.123699999999999</v>
      </c>
    </row>
    <row r="506" spans="1:6" x14ac:dyDescent="0.2">
      <c r="A506" s="4">
        <v>504</v>
      </c>
      <c r="B506" s="30">
        <v>202203</v>
      </c>
      <c r="C506" s="30">
        <v>21</v>
      </c>
      <c r="D506" s="30">
        <v>24</v>
      </c>
      <c r="E506" s="30">
        <v>78.767449999999997</v>
      </c>
      <c r="F506" s="30">
        <v>69.716660000000005</v>
      </c>
    </row>
    <row r="507" spans="1:6" x14ac:dyDescent="0.2">
      <c r="A507" s="4">
        <v>505</v>
      </c>
      <c r="B507" s="30">
        <v>202203</v>
      </c>
      <c r="C507" s="30">
        <v>22</v>
      </c>
      <c r="D507" s="30">
        <v>1</v>
      </c>
      <c r="E507" s="30">
        <v>63.215719999999997</v>
      </c>
      <c r="F507" s="30">
        <v>53.805570000000003</v>
      </c>
    </row>
    <row r="508" spans="1:6" x14ac:dyDescent="0.2">
      <c r="A508" s="4">
        <v>506</v>
      </c>
      <c r="B508" s="30">
        <v>202203</v>
      </c>
      <c r="C508" s="30">
        <v>22</v>
      </c>
      <c r="D508" s="30">
        <v>2</v>
      </c>
      <c r="E508" s="30">
        <v>63.737169999999999</v>
      </c>
      <c r="F508" s="30">
        <v>54.254809999999999</v>
      </c>
    </row>
    <row r="509" spans="1:6" x14ac:dyDescent="0.2">
      <c r="A509" s="4">
        <v>507</v>
      </c>
      <c r="B509" s="30">
        <v>202203</v>
      </c>
      <c r="C509" s="30">
        <v>22</v>
      </c>
      <c r="D509" s="30">
        <v>3</v>
      </c>
      <c r="E509" s="30">
        <v>69.208380000000005</v>
      </c>
      <c r="F509" s="30">
        <v>58.90775</v>
      </c>
    </row>
    <row r="510" spans="1:6" x14ac:dyDescent="0.2">
      <c r="A510" s="4">
        <v>508</v>
      </c>
      <c r="B510" s="30">
        <v>202203</v>
      </c>
      <c r="C510" s="30">
        <v>22</v>
      </c>
      <c r="D510" s="30">
        <v>4</v>
      </c>
      <c r="E510" s="30">
        <v>75.337419999999995</v>
      </c>
      <c r="F510" s="30">
        <v>64.122240000000005</v>
      </c>
    </row>
    <row r="511" spans="1:6" x14ac:dyDescent="0.2">
      <c r="A511" s="4">
        <v>509</v>
      </c>
      <c r="B511" s="30">
        <v>202203</v>
      </c>
      <c r="C511" s="30">
        <v>22</v>
      </c>
      <c r="D511" s="30">
        <v>5</v>
      </c>
      <c r="E511" s="30">
        <v>79.878039999999999</v>
      </c>
      <c r="F511" s="30">
        <v>67.988990000000001</v>
      </c>
    </row>
    <row r="512" spans="1:6" x14ac:dyDescent="0.2">
      <c r="A512" s="4">
        <v>510</v>
      </c>
      <c r="B512" s="30">
        <v>202203</v>
      </c>
      <c r="C512" s="30">
        <v>22</v>
      </c>
      <c r="D512" s="30">
        <v>6</v>
      </c>
      <c r="E512" s="30">
        <v>73.371960000000001</v>
      </c>
      <c r="F512" s="30">
        <v>62.453609999999998</v>
      </c>
    </row>
    <row r="513" spans="1:6" x14ac:dyDescent="0.2">
      <c r="A513" s="4">
        <v>511</v>
      </c>
      <c r="B513" s="30">
        <v>202203</v>
      </c>
      <c r="C513" s="30">
        <v>22</v>
      </c>
      <c r="D513" s="30">
        <v>7</v>
      </c>
      <c r="E513" s="30">
        <v>77.503439999999998</v>
      </c>
      <c r="F513" s="30">
        <v>65.959350000000001</v>
      </c>
    </row>
    <row r="514" spans="1:6" x14ac:dyDescent="0.2">
      <c r="A514" s="4">
        <v>512</v>
      </c>
      <c r="B514" s="30">
        <v>202203</v>
      </c>
      <c r="C514" s="30">
        <v>22</v>
      </c>
      <c r="D514" s="30">
        <v>8</v>
      </c>
      <c r="E514" s="30">
        <v>185.93285</v>
      </c>
      <c r="F514" s="30">
        <v>158.25591</v>
      </c>
    </row>
    <row r="515" spans="1:6" x14ac:dyDescent="0.2">
      <c r="A515" s="4">
        <v>513</v>
      </c>
      <c r="B515" s="30">
        <v>202203</v>
      </c>
      <c r="C515" s="30">
        <v>22</v>
      </c>
      <c r="D515" s="30">
        <v>9</v>
      </c>
      <c r="E515" s="30">
        <v>164.48122000000001</v>
      </c>
      <c r="F515" s="30">
        <v>120.27834</v>
      </c>
    </row>
    <row r="516" spans="1:6" x14ac:dyDescent="0.2">
      <c r="A516" s="4">
        <v>514</v>
      </c>
      <c r="B516" s="30">
        <v>202203</v>
      </c>
      <c r="C516" s="30">
        <v>22</v>
      </c>
      <c r="D516" s="30">
        <v>10</v>
      </c>
      <c r="E516" s="30">
        <v>192.04584</v>
      </c>
      <c r="F516" s="30">
        <v>54.623840000000001</v>
      </c>
    </row>
    <row r="517" spans="1:6" x14ac:dyDescent="0.2">
      <c r="A517" s="4">
        <v>515</v>
      </c>
      <c r="B517" s="30">
        <v>202203</v>
      </c>
      <c r="C517" s="30">
        <v>22</v>
      </c>
      <c r="D517" s="30">
        <v>11</v>
      </c>
      <c r="E517" s="30">
        <v>241.96059</v>
      </c>
      <c r="F517" s="30">
        <v>54.014150000000001</v>
      </c>
    </row>
    <row r="518" spans="1:6" x14ac:dyDescent="0.2">
      <c r="A518" s="4">
        <v>516</v>
      </c>
      <c r="B518" s="30">
        <v>202203</v>
      </c>
      <c r="C518" s="30">
        <v>22</v>
      </c>
      <c r="D518" s="30">
        <v>12</v>
      </c>
      <c r="E518" s="30">
        <v>260.10703000000001</v>
      </c>
      <c r="F518" s="30">
        <v>47.708620000000003</v>
      </c>
    </row>
    <row r="519" spans="1:6" x14ac:dyDescent="0.2">
      <c r="A519" s="4">
        <v>517</v>
      </c>
      <c r="B519" s="30">
        <v>202203</v>
      </c>
      <c r="C519" s="30">
        <v>22</v>
      </c>
      <c r="D519" s="30">
        <v>13</v>
      </c>
      <c r="E519" s="30">
        <v>260.10703000000001</v>
      </c>
      <c r="F519" s="30">
        <v>0</v>
      </c>
    </row>
    <row r="520" spans="1:6" x14ac:dyDescent="0.2">
      <c r="A520" s="4">
        <v>518</v>
      </c>
      <c r="B520" s="30">
        <v>202203</v>
      </c>
      <c r="C520" s="30">
        <v>22</v>
      </c>
      <c r="D520" s="30">
        <v>14</v>
      </c>
      <c r="E520" s="30">
        <v>260.10703000000001</v>
      </c>
      <c r="F520" s="30">
        <v>24.29955</v>
      </c>
    </row>
    <row r="521" spans="1:6" x14ac:dyDescent="0.2">
      <c r="A521" s="4">
        <v>519</v>
      </c>
      <c r="B521" s="30">
        <v>202203</v>
      </c>
      <c r="C521" s="30">
        <v>22</v>
      </c>
      <c r="D521" s="30">
        <v>15</v>
      </c>
      <c r="E521" s="30">
        <v>227.40814</v>
      </c>
      <c r="F521" s="30">
        <v>44.178809999999999</v>
      </c>
    </row>
    <row r="522" spans="1:6" x14ac:dyDescent="0.2">
      <c r="A522" s="4">
        <v>520</v>
      </c>
      <c r="B522" s="30">
        <v>202203</v>
      </c>
      <c r="C522" s="30">
        <v>22</v>
      </c>
      <c r="D522" s="30">
        <v>16</v>
      </c>
      <c r="E522" s="30">
        <v>204.0472</v>
      </c>
      <c r="F522" s="30">
        <v>27.981780000000001</v>
      </c>
    </row>
    <row r="523" spans="1:6" x14ac:dyDescent="0.2">
      <c r="A523" s="4">
        <v>521</v>
      </c>
      <c r="B523" s="30">
        <v>202203</v>
      </c>
      <c r="C523" s="30">
        <v>22</v>
      </c>
      <c r="D523" s="30">
        <v>17</v>
      </c>
      <c r="E523" s="30">
        <v>204.0472</v>
      </c>
      <c r="F523" s="30">
        <v>0</v>
      </c>
    </row>
    <row r="524" spans="1:6" x14ac:dyDescent="0.2">
      <c r="A524" s="4">
        <v>522</v>
      </c>
      <c r="B524" s="30">
        <v>202203</v>
      </c>
      <c r="C524" s="30">
        <v>22</v>
      </c>
      <c r="D524" s="30">
        <v>18</v>
      </c>
      <c r="E524" s="30">
        <v>199.41031000000001</v>
      </c>
      <c r="F524" s="30">
        <v>2.6072500000000001</v>
      </c>
    </row>
    <row r="525" spans="1:6" x14ac:dyDescent="0.2">
      <c r="A525" s="4">
        <v>523</v>
      </c>
      <c r="B525" s="30">
        <v>202203</v>
      </c>
      <c r="C525" s="30">
        <v>22</v>
      </c>
      <c r="D525" s="30">
        <v>19</v>
      </c>
      <c r="E525" s="30">
        <v>111.85493</v>
      </c>
      <c r="F525" s="30">
        <v>95.834400000000002</v>
      </c>
    </row>
    <row r="526" spans="1:6" x14ac:dyDescent="0.2">
      <c r="A526" s="4">
        <v>524</v>
      </c>
      <c r="B526" s="30">
        <v>202203</v>
      </c>
      <c r="C526" s="30">
        <v>22</v>
      </c>
      <c r="D526" s="30">
        <v>20</v>
      </c>
      <c r="E526" s="30">
        <v>205.19439</v>
      </c>
      <c r="F526" s="30">
        <v>175.80068</v>
      </c>
    </row>
    <row r="527" spans="1:6" x14ac:dyDescent="0.2">
      <c r="A527" s="4">
        <v>525</v>
      </c>
      <c r="B527" s="30">
        <v>202203</v>
      </c>
      <c r="C527" s="30">
        <v>22</v>
      </c>
      <c r="D527" s="30">
        <v>21</v>
      </c>
      <c r="E527" s="30">
        <v>205.19439</v>
      </c>
      <c r="F527" s="30">
        <v>175.80068</v>
      </c>
    </row>
    <row r="528" spans="1:6" x14ac:dyDescent="0.2">
      <c r="A528" s="4">
        <v>526</v>
      </c>
      <c r="B528" s="30">
        <v>202203</v>
      </c>
      <c r="C528" s="30">
        <v>22</v>
      </c>
      <c r="D528" s="30">
        <v>22</v>
      </c>
      <c r="E528" s="30">
        <v>205.19439</v>
      </c>
      <c r="F528" s="30">
        <v>175.80068</v>
      </c>
    </row>
    <row r="529" spans="1:6" x14ac:dyDescent="0.2">
      <c r="A529" s="4">
        <v>527</v>
      </c>
      <c r="B529" s="30">
        <v>202203</v>
      </c>
      <c r="C529" s="30">
        <v>22</v>
      </c>
      <c r="D529" s="30">
        <v>23</v>
      </c>
      <c r="E529" s="30">
        <v>205.19439</v>
      </c>
      <c r="F529" s="30">
        <v>175.80068</v>
      </c>
    </row>
    <row r="530" spans="1:6" x14ac:dyDescent="0.2">
      <c r="A530" s="4">
        <v>528</v>
      </c>
      <c r="B530" s="30">
        <v>202203</v>
      </c>
      <c r="C530" s="30">
        <v>22</v>
      </c>
      <c r="D530" s="30">
        <v>24</v>
      </c>
      <c r="E530" s="30">
        <v>205.19439</v>
      </c>
      <c r="F530" s="30">
        <v>175.80068</v>
      </c>
    </row>
    <row r="531" spans="1:6" x14ac:dyDescent="0.2">
      <c r="A531" s="4">
        <v>529</v>
      </c>
      <c r="B531" s="30">
        <v>202203</v>
      </c>
      <c r="C531" s="30">
        <v>23</v>
      </c>
      <c r="D531" s="30">
        <v>1</v>
      </c>
      <c r="E531" s="30">
        <v>78.875829999999993</v>
      </c>
      <c r="F531" s="30">
        <v>70.371809999999996</v>
      </c>
    </row>
    <row r="532" spans="1:6" x14ac:dyDescent="0.2">
      <c r="A532" s="4">
        <v>530</v>
      </c>
      <c r="B532" s="30">
        <v>202203</v>
      </c>
      <c r="C532" s="30">
        <v>23</v>
      </c>
      <c r="D532" s="30">
        <v>2</v>
      </c>
      <c r="E532" s="30">
        <v>113.39499000000001</v>
      </c>
      <c r="F532" s="30">
        <v>101.16197</v>
      </c>
    </row>
    <row r="533" spans="1:6" x14ac:dyDescent="0.2">
      <c r="A533" s="4">
        <v>531</v>
      </c>
      <c r="B533" s="30">
        <v>202203</v>
      </c>
      <c r="C533" s="30">
        <v>23</v>
      </c>
      <c r="D533" s="30">
        <v>3</v>
      </c>
      <c r="E533" s="30">
        <v>80.536709999999999</v>
      </c>
      <c r="F533" s="30">
        <v>71.849029999999999</v>
      </c>
    </row>
    <row r="534" spans="1:6" x14ac:dyDescent="0.2">
      <c r="A534" s="4">
        <v>532</v>
      </c>
      <c r="B534" s="30">
        <v>202203</v>
      </c>
      <c r="C534" s="30">
        <v>23</v>
      </c>
      <c r="D534" s="30">
        <v>4</v>
      </c>
      <c r="E534" s="30">
        <v>78.764039999999994</v>
      </c>
      <c r="F534" s="30">
        <v>70.268000000000001</v>
      </c>
    </row>
    <row r="535" spans="1:6" x14ac:dyDescent="0.2">
      <c r="A535" s="4">
        <v>533</v>
      </c>
      <c r="B535" s="30">
        <v>202203</v>
      </c>
      <c r="C535" s="30">
        <v>23</v>
      </c>
      <c r="D535" s="30">
        <v>5</v>
      </c>
      <c r="E535" s="30">
        <v>71.274109999999993</v>
      </c>
      <c r="F535" s="30">
        <v>63.584560000000003</v>
      </c>
    </row>
    <row r="536" spans="1:6" x14ac:dyDescent="0.2">
      <c r="A536" s="4">
        <v>534</v>
      </c>
      <c r="B536" s="30">
        <v>202203</v>
      </c>
      <c r="C536" s="30">
        <v>23</v>
      </c>
      <c r="D536" s="30">
        <v>6</v>
      </c>
      <c r="E536" s="30">
        <v>77.198980000000006</v>
      </c>
      <c r="F536" s="30">
        <v>68.870630000000006</v>
      </c>
    </row>
    <row r="537" spans="1:6" x14ac:dyDescent="0.2">
      <c r="A537" s="4">
        <v>535</v>
      </c>
      <c r="B537" s="30">
        <v>202203</v>
      </c>
      <c r="C537" s="30">
        <v>23</v>
      </c>
      <c r="D537" s="30">
        <v>7</v>
      </c>
      <c r="E537" s="30">
        <v>92.929429999999996</v>
      </c>
      <c r="F537" s="30">
        <v>82.900270000000006</v>
      </c>
    </row>
    <row r="538" spans="1:6" x14ac:dyDescent="0.2">
      <c r="A538" s="4">
        <v>536</v>
      </c>
      <c r="B538" s="30">
        <v>202203</v>
      </c>
      <c r="C538" s="30">
        <v>23</v>
      </c>
      <c r="D538" s="30">
        <v>8</v>
      </c>
      <c r="E538" s="30">
        <v>124.27056</v>
      </c>
      <c r="F538" s="30">
        <v>110.86374000000001</v>
      </c>
    </row>
    <row r="539" spans="1:6" x14ac:dyDescent="0.2">
      <c r="A539" s="4">
        <v>537</v>
      </c>
      <c r="B539" s="30">
        <v>202203</v>
      </c>
      <c r="C539" s="30">
        <v>23</v>
      </c>
      <c r="D539" s="30">
        <v>9</v>
      </c>
      <c r="E539" s="30">
        <v>130.92205999999999</v>
      </c>
      <c r="F539" s="30">
        <v>103.25404</v>
      </c>
    </row>
    <row r="540" spans="1:6" x14ac:dyDescent="0.2">
      <c r="A540" s="4">
        <v>538</v>
      </c>
      <c r="B540" s="30">
        <v>202203</v>
      </c>
      <c r="C540" s="30">
        <v>23</v>
      </c>
      <c r="D540" s="30">
        <v>10</v>
      </c>
      <c r="E540" s="30">
        <v>130.92205999999999</v>
      </c>
      <c r="F540" s="30">
        <v>53.579349999999998</v>
      </c>
    </row>
    <row r="541" spans="1:6" x14ac:dyDescent="0.2">
      <c r="A541" s="4">
        <v>539</v>
      </c>
      <c r="B541" s="30">
        <v>202203</v>
      </c>
      <c r="C541" s="30">
        <v>23</v>
      </c>
      <c r="D541" s="30">
        <v>11</v>
      </c>
      <c r="E541" s="30">
        <v>110.6721</v>
      </c>
      <c r="F541" s="30">
        <v>53.579349999999998</v>
      </c>
    </row>
    <row r="542" spans="1:6" x14ac:dyDescent="0.2">
      <c r="A542" s="4">
        <v>540</v>
      </c>
      <c r="B542" s="30">
        <v>202203</v>
      </c>
      <c r="C542" s="30">
        <v>23</v>
      </c>
      <c r="D542" s="30">
        <v>12</v>
      </c>
      <c r="E542" s="30">
        <v>82.32535</v>
      </c>
      <c r="F542" s="30">
        <v>40.38015</v>
      </c>
    </row>
    <row r="543" spans="1:6" x14ac:dyDescent="0.2">
      <c r="A543" s="4">
        <v>541</v>
      </c>
      <c r="B543" s="30">
        <v>202203</v>
      </c>
      <c r="C543" s="30">
        <v>23</v>
      </c>
      <c r="D543" s="30">
        <v>13</v>
      </c>
      <c r="E543" s="30">
        <v>82.32535</v>
      </c>
      <c r="F543" s="30">
        <v>0</v>
      </c>
    </row>
    <row r="544" spans="1:6" x14ac:dyDescent="0.2">
      <c r="A544" s="4">
        <v>542</v>
      </c>
      <c r="B544" s="30">
        <v>202203</v>
      </c>
      <c r="C544" s="30">
        <v>23</v>
      </c>
      <c r="D544" s="30">
        <v>14</v>
      </c>
      <c r="E544" s="30">
        <v>82.32535</v>
      </c>
      <c r="F544" s="30">
        <v>0</v>
      </c>
    </row>
    <row r="545" spans="1:6" x14ac:dyDescent="0.2">
      <c r="A545" s="4">
        <v>543</v>
      </c>
      <c r="B545" s="30">
        <v>202203</v>
      </c>
      <c r="C545" s="30">
        <v>23</v>
      </c>
      <c r="D545" s="30">
        <v>15</v>
      </c>
      <c r="E545" s="30">
        <v>82.32535</v>
      </c>
      <c r="F545" s="30">
        <v>0</v>
      </c>
    </row>
    <row r="546" spans="1:6" x14ac:dyDescent="0.2">
      <c r="A546" s="4">
        <v>544</v>
      </c>
      <c r="B546" s="30">
        <v>202203</v>
      </c>
      <c r="C546" s="30">
        <v>23</v>
      </c>
      <c r="D546" s="30">
        <v>16</v>
      </c>
      <c r="E546" s="30">
        <v>82.32535</v>
      </c>
      <c r="F546" s="30">
        <v>0</v>
      </c>
    </row>
    <row r="547" spans="1:6" x14ac:dyDescent="0.2">
      <c r="A547" s="4">
        <v>545</v>
      </c>
      <c r="B547" s="30">
        <v>202203</v>
      </c>
      <c r="C547" s="30">
        <v>23</v>
      </c>
      <c r="D547" s="30">
        <v>17</v>
      </c>
      <c r="E547" s="30">
        <v>82.32535</v>
      </c>
      <c r="F547" s="30">
        <v>0</v>
      </c>
    </row>
    <row r="548" spans="1:6" x14ac:dyDescent="0.2">
      <c r="A548" s="4">
        <v>546</v>
      </c>
      <c r="B548" s="30">
        <v>202203</v>
      </c>
      <c r="C548" s="30">
        <v>23</v>
      </c>
      <c r="D548" s="30">
        <v>18</v>
      </c>
      <c r="E548" s="30">
        <v>82.32535</v>
      </c>
      <c r="F548" s="30">
        <v>0</v>
      </c>
    </row>
    <row r="549" spans="1:6" x14ac:dyDescent="0.2">
      <c r="A549" s="4">
        <v>547</v>
      </c>
      <c r="B549" s="30">
        <v>202203</v>
      </c>
      <c r="C549" s="30">
        <v>23</v>
      </c>
      <c r="D549" s="30">
        <v>19</v>
      </c>
      <c r="E549" s="30">
        <v>90.478039999999993</v>
      </c>
      <c r="F549" s="30">
        <v>44.2928</v>
      </c>
    </row>
    <row r="550" spans="1:6" x14ac:dyDescent="0.2">
      <c r="A550" s="4">
        <v>548</v>
      </c>
      <c r="B550" s="30">
        <v>202203</v>
      </c>
      <c r="C550" s="30">
        <v>23</v>
      </c>
      <c r="D550" s="30">
        <v>20</v>
      </c>
      <c r="E550" s="30">
        <v>140.19264999999999</v>
      </c>
      <c r="F550" s="30">
        <v>93.089129999999997</v>
      </c>
    </row>
    <row r="551" spans="1:6" x14ac:dyDescent="0.2">
      <c r="A551" s="4">
        <v>549</v>
      </c>
      <c r="B551" s="30">
        <v>202203</v>
      </c>
      <c r="C551" s="30">
        <v>23</v>
      </c>
      <c r="D551" s="30">
        <v>21</v>
      </c>
      <c r="E551" s="30">
        <v>82.540949999999995</v>
      </c>
      <c r="F551" s="30">
        <v>68.551230000000004</v>
      </c>
    </row>
    <row r="552" spans="1:6" x14ac:dyDescent="0.2">
      <c r="A552" s="4">
        <v>550</v>
      </c>
      <c r="B552" s="30">
        <v>202203</v>
      </c>
      <c r="C552" s="30">
        <v>23</v>
      </c>
      <c r="D552" s="30">
        <v>22</v>
      </c>
      <c r="E552" s="30">
        <v>85.31174</v>
      </c>
      <c r="F552" s="30">
        <v>70.850909999999999</v>
      </c>
    </row>
    <row r="553" spans="1:6" x14ac:dyDescent="0.2">
      <c r="A553" s="4">
        <v>551</v>
      </c>
      <c r="B553" s="30">
        <v>202203</v>
      </c>
      <c r="C553" s="30">
        <v>23</v>
      </c>
      <c r="D553" s="30">
        <v>23</v>
      </c>
      <c r="E553" s="30">
        <v>83.618920000000003</v>
      </c>
      <c r="F553" s="30">
        <v>69.445549999999997</v>
      </c>
    </row>
    <row r="554" spans="1:6" x14ac:dyDescent="0.2">
      <c r="A554" s="4">
        <v>552</v>
      </c>
      <c r="B554" s="30">
        <v>202203</v>
      </c>
      <c r="C554" s="30">
        <v>23</v>
      </c>
      <c r="D554" s="30">
        <v>24</v>
      </c>
      <c r="E554" s="30">
        <v>81.862219999999994</v>
      </c>
      <c r="F554" s="30">
        <v>67.984290000000001</v>
      </c>
    </row>
    <row r="555" spans="1:6" x14ac:dyDescent="0.2">
      <c r="A555" s="4">
        <v>553</v>
      </c>
      <c r="B555" s="30">
        <v>202203</v>
      </c>
      <c r="C555" s="30">
        <v>24</v>
      </c>
      <c r="D555" s="30">
        <v>1</v>
      </c>
      <c r="E555" s="30">
        <v>77.743489999999994</v>
      </c>
      <c r="F555" s="30">
        <v>65.512039999999999</v>
      </c>
    </row>
    <row r="556" spans="1:6" x14ac:dyDescent="0.2">
      <c r="A556" s="4">
        <v>554</v>
      </c>
      <c r="B556" s="30">
        <v>202203</v>
      </c>
      <c r="C556" s="30">
        <v>24</v>
      </c>
      <c r="D556" s="30">
        <v>2</v>
      </c>
      <c r="E556" s="30">
        <v>77.743489999999994</v>
      </c>
      <c r="F556" s="30">
        <v>65.512039999999999</v>
      </c>
    </row>
    <row r="557" spans="1:6" x14ac:dyDescent="0.2">
      <c r="A557" s="4">
        <v>555</v>
      </c>
      <c r="B557" s="30">
        <v>202203</v>
      </c>
      <c r="C557" s="30">
        <v>24</v>
      </c>
      <c r="D557" s="30">
        <v>3</v>
      </c>
      <c r="E557" s="30">
        <v>77.735560000000007</v>
      </c>
      <c r="F557" s="30">
        <v>65.504109999999997</v>
      </c>
    </row>
    <row r="558" spans="1:6" x14ac:dyDescent="0.2">
      <c r="A558" s="4">
        <v>556</v>
      </c>
      <c r="B558" s="30">
        <v>202203</v>
      </c>
      <c r="C558" s="30">
        <v>24</v>
      </c>
      <c r="D558" s="30">
        <v>4</v>
      </c>
      <c r="E558" s="30">
        <v>77.299289999999999</v>
      </c>
      <c r="F558" s="30">
        <v>65.139229999999998</v>
      </c>
    </row>
    <row r="559" spans="1:6" x14ac:dyDescent="0.2">
      <c r="A559" s="4">
        <v>557</v>
      </c>
      <c r="B559" s="30">
        <v>202203</v>
      </c>
      <c r="C559" s="30">
        <v>24</v>
      </c>
      <c r="D559" s="30">
        <v>5</v>
      </c>
      <c r="E559" s="30">
        <v>77.299289999999999</v>
      </c>
      <c r="F559" s="30">
        <v>65.139229999999998</v>
      </c>
    </row>
    <row r="560" spans="1:6" x14ac:dyDescent="0.2">
      <c r="A560" s="4">
        <v>558</v>
      </c>
      <c r="B560" s="30">
        <v>202203</v>
      </c>
      <c r="C560" s="30">
        <v>24</v>
      </c>
      <c r="D560" s="30">
        <v>6</v>
      </c>
      <c r="E560" s="30">
        <v>77.838679999999997</v>
      </c>
      <c r="F560" s="30">
        <v>65.599289999999996</v>
      </c>
    </row>
    <row r="561" spans="1:6" x14ac:dyDescent="0.2">
      <c r="A561" s="4">
        <v>559</v>
      </c>
      <c r="B561" s="30">
        <v>202203</v>
      </c>
      <c r="C561" s="30">
        <v>24</v>
      </c>
      <c r="D561" s="30">
        <v>7</v>
      </c>
      <c r="E561" s="30">
        <v>97.217039999999997</v>
      </c>
      <c r="F561" s="30">
        <v>81.923760000000001</v>
      </c>
    </row>
    <row r="562" spans="1:6" x14ac:dyDescent="0.2">
      <c r="A562" s="4">
        <v>560</v>
      </c>
      <c r="B562" s="30">
        <v>202203</v>
      </c>
      <c r="C562" s="30">
        <v>24</v>
      </c>
      <c r="D562" s="30">
        <v>8</v>
      </c>
      <c r="E562" s="30">
        <v>117.93595000000001</v>
      </c>
      <c r="F562" s="30">
        <v>99.382530000000003</v>
      </c>
    </row>
    <row r="563" spans="1:6" x14ac:dyDescent="0.2">
      <c r="A563" s="4">
        <v>561</v>
      </c>
      <c r="B563" s="30">
        <v>202203</v>
      </c>
      <c r="C563" s="30">
        <v>24</v>
      </c>
      <c r="D563" s="30">
        <v>9</v>
      </c>
      <c r="E563" s="30">
        <v>133.77654999999999</v>
      </c>
      <c r="F563" s="30">
        <v>80.670469999999995</v>
      </c>
    </row>
    <row r="564" spans="1:6" x14ac:dyDescent="0.2">
      <c r="A564" s="4">
        <v>562</v>
      </c>
      <c r="B564" s="30">
        <v>202203</v>
      </c>
      <c r="C564" s="30">
        <v>24</v>
      </c>
      <c r="D564" s="30">
        <v>10</v>
      </c>
      <c r="E564" s="30">
        <v>238.73542</v>
      </c>
      <c r="F564" s="30">
        <v>54.359369999999998</v>
      </c>
    </row>
    <row r="565" spans="1:6" x14ac:dyDescent="0.2">
      <c r="A565" s="4">
        <v>563</v>
      </c>
      <c r="B565" s="30">
        <v>202203</v>
      </c>
      <c r="C565" s="30">
        <v>24</v>
      </c>
      <c r="D565" s="30">
        <v>11</v>
      </c>
      <c r="E565" s="30">
        <v>257.83616000000001</v>
      </c>
      <c r="F565" s="30">
        <v>47.68045</v>
      </c>
    </row>
    <row r="566" spans="1:6" x14ac:dyDescent="0.2">
      <c r="A566" s="4">
        <v>564</v>
      </c>
      <c r="B566" s="30">
        <v>202203</v>
      </c>
      <c r="C566" s="30">
        <v>24</v>
      </c>
      <c r="D566" s="30">
        <v>12</v>
      </c>
      <c r="E566" s="30">
        <v>257.83616000000001</v>
      </c>
      <c r="F566" s="30">
        <v>43.420859999999998</v>
      </c>
    </row>
    <row r="567" spans="1:6" x14ac:dyDescent="0.2">
      <c r="A567" s="4">
        <v>565</v>
      </c>
      <c r="B567" s="30">
        <v>202203</v>
      </c>
      <c r="C567" s="30">
        <v>24</v>
      </c>
      <c r="D567" s="30">
        <v>13</v>
      </c>
      <c r="E567" s="30">
        <v>257.83616000000001</v>
      </c>
      <c r="F567" s="30">
        <v>55.572989999999997</v>
      </c>
    </row>
    <row r="568" spans="1:6" x14ac:dyDescent="0.2">
      <c r="A568" s="4">
        <v>566</v>
      </c>
      <c r="B568" s="30">
        <v>202203</v>
      </c>
      <c r="C568" s="30">
        <v>24</v>
      </c>
      <c r="D568" s="30">
        <v>14</v>
      </c>
      <c r="E568" s="30">
        <v>257.83616000000001</v>
      </c>
      <c r="F568" s="30">
        <v>67.725120000000004</v>
      </c>
    </row>
    <row r="569" spans="1:6" x14ac:dyDescent="0.2">
      <c r="A569" s="4">
        <v>567</v>
      </c>
      <c r="B569" s="30">
        <v>202203</v>
      </c>
      <c r="C569" s="30">
        <v>24</v>
      </c>
      <c r="D569" s="30">
        <v>15</v>
      </c>
      <c r="E569" s="30">
        <v>257.83616000000001</v>
      </c>
      <c r="F569" s="30">
        <v>51.519640000000003</v>
      </c>
    </row>
    <row r="570" spans="1:6" x14ac:dyDescent="0.2">
      <c r="A570" s="4">
        <v>568</v>
      </c>
      <c r="B570" s="30">
        <v>202203</v>
      </c>
      <c r="C570" s="30">
        <v>24</v>
      </c>
      <c r="D570" s="30">
        <v>16</v>
      </c>
      <c r="E570" s="30">
        <v>257.83616000000001</v>
      </c>
      <c r="F570" s="30">
        <v>62.45814</v>
      </c>
    </row>
    <row r="571" spans="1:6" x14ac:dyDescent="0.2">
      <c r="A571" s="4">
        <v>569</v>
      </c>
      <c r="B571" s="30">
        <v>202203</v>
      </c>
      <c r="C571" s="30">
        <v>24</v>
      </c>
      <c r="D571" s="30">
        <v>17</v>
      </c>
      <c r="E571" s="30">
        <v>257.83616000000001</v>
      </c>
      <c r="F571" s="30">
        <v>18.093350000000001</v>
      </c>
    </row>
    <row r="572" spans="1:6" x14ac:dyDescent="0.2">
      <c r="A572" s="4">
        <v>570</v>
      </c>
      <c r="B572" s="30">
        <v>202203</v>
      </c>
      <c r="C572" s="30">
        <v>24</v>
      </c>
      <c r="D572" s="30">
        <v>18</v>
      </c>
      <c r="E572" s="30">
        <v>257.83616000000001</v>
      </c>
      <c r="F572" s="30">
        <v>0</v>
      </c>
    </row>
    <row r="573" spans="1:6" x14ac:dyDescent="0.2">
      <c r="A573" s="4">
        <v>571</v>
      </c>
      <c r="B573" s="30">
        <v>202203</v>
      </c>
      <c r="C573" s="30">
        <v>24</v>
      </c>
      <c r="D573" s="30">
        <v>19</v>
      </c>
      <c r="E573" s="30">
        <v>258.02652999999998</v>
      </c>
      <c r="F573" s="30">
        <v>50.599499999999999</v>
      </c>
    </row>
    <row r="574" spans="1:6" x14ac:dyDescent="0.2">
      <c r="A574" s="4">
        <v>572</v>
      </c>
      <c r="B574" s="30">
        <v>202203</v>
      </c>
      <c r="C574" s="30">
        <v>24</v>
      </c>
      <c r="D574" s="30">
        <v>20</v>
      </c>
      <c r="E574" s="30">
        <v>258.02652999999998</v>
      </c>
      <c r="F574" s="30">
        <v>94.845320000000001</v>
      </c>
    </row>
    <row r="575" spans="1:6" x14ac:dyDescent="0.2">
      <c r="A575" s="4">
        <v>573</v>
      </c>
      <c r="B575" s="30">
        <v>202203</v>
      </c>
      <c r="C575" s="30">
        <v>24</v>
      </c>
      <c r="D575" s="30">
        <v>21</v>
      </c>
      <c r="E575" s="30">
        <v>258.02652999999998</v>
      </c>
      <c r="F575" s="30">
        <v>100.7786</v>
      </c>
    </row>
    <row r="576" spans="1:6" x14ac:dyDescent="0.2">
      <c r="A576" s="4">
        <v>574</v>
      </c>
      <c r="B576" s="30">
        <v>202203</v>
      </c>
      <c r="C576" s="30">
        <v>24</v>
      </c>
      <c r="D576" s="30">
        <v>22</v>
      </c>
      <c r="E576" s="30">
        <v>258.02652999999998</v>
      </c>
      <c r="F576" s="30">
        <v>100.7786</v>
      </c>
    </row>
    <row r="577" spans="1:6" x14ac:dyDescent="0.2">
      <c r="A577" s="4">
        <v>575</v>
      </c>
      <c r="B577" s="30">
        <v>202203</v>
      </c>
      <c r="C577" s="30">
        <v>24</v>
      </c>
      <c r="D577" s="30">
        <v>23</v>
      </c>
      <c r="E577" s="30">
        <v>244.45454000000001</v>
      </c>
      <c r="F577" s="30">
        <v>100.7786</v>
      </c>
    </row>
    <row r="578" spans="1:6" x14ac:dyDescent="0.2">
      <c r="A578" s="4">
        <v>576</v>
      </c>
      <c r="B578" s="30">
        <v>202203</v>
      </c>
      <c r="C578" s="30">
        <v>24</v>
      </c>
      <c r="D578" s="30">
        <v>24</v>
      </c>
      <c r="E578" s="30">
        <v>135.93411</v>
      </c>
      <c r="F578" s="30">
        <v>100.7786</v>
      </c>
    </row>
    <row r="579" spans="1:6" x14ac:dyDescent="0.2">
      <c r="A579" s="4">
        <v>577</v>
      </c>
      <c r="B579" s="30">
        <v>202203</v>
      </c>
      <c r="C579" s="30">
        <v>25</v>
      </c>
      <c r="D579" s="30">
        <v>1</v>
      </c>
      <c r="E579" s="30">
        <v>189.02905000000001</v>
      </c>
      <c r="F579" s="30">
        <v>166.87212</v>
      </c>
    </row>
    <row r="580" spans="1:6" x14ac:dyDescent="0.2">
      <c r="A580" s="4">
        <v>578</v>
      </c>
      <c r="B580" s="30">
        <v>202203</v>
      </c>
      <c r="C580" s="30">
        <v>25</v>
      </c>
      <c r="D580" s="30">
        <v>2</v>
      </c>
      <c r="E580" s="30">
        <v>80.738939999999999</v>
      </c>
      <c r="F580" s="30">
        <v>71.277159999999995</v>
      </c>
    </row>
    <row r="581" spans="1:6" x14ac:dyDescent="0.2">
      <c r="A581" s="4">
        <v>579</v>
      </c>
      <c r="B581" s="30">
        <v>202203</v>
      </c>
      <c r="C581" s="30">
        <v>25</v>
      </c>
      <c r="D581" s="30">
        <v>3</v>
      </c>
      <c r="E581" s="30">
        <v>86.292069999999995</v>
      </c>
      <c r="F581" s="30">
        <v>76.170910000000006</v>
      </c>
    </row>
    <row r="582" spans="1:6" x14ac:dyDescent="0.2">
      <c r="A582" s="4">
        <v>580</v>
      </c>
      <c r="B582" s="30">
        <v>202203</v>
      </c>
      <c r="C582" s="30">
        <v>25</v>
      </c>
      <c r="D582" s="30">
        <v>4</v>
      </c>
      <c r="E582" s="30">
        <v>79.054720000000003</v>
      </c>
      <c r="F582" s="30">
        <v>69.783609999999996</v>
      </c>
    </row>
    <row r="583" spans="1:6" x14ac:dyDescent="0.2">
      <c r="A583" s="4">
        <v>581</v>
      </c>
      <c r="B583" s="30">
        <v>202203</v>
      </c>
      <c r="C583" s="30">
        <v>25</v>
      </c>
      <c r="D583" s="30">
        <v>5</v>
      </c>
      <c r="E583" s="30">
        <v>79.054720000000003</v>
      </c>
      <c r="F583" s="30">
        <v>69.783609999999996</v>
      </c>
    </row>
    <row r="584" spans="1:6" x14ac:dyDescent="0.2">
      <c r="A584" s="4">
        <v>582</v>
      </c>
      <c r="B584" s="30">
        <v>202203</v>
      </c>
      <c r="C584" s="30">
        <v>25</v>
      </c>
      <c r="D584" s="30">
        <v>6</v>
      </c>
      <c r="E584" s="30">
        <v>86.101410000000001</v>
      </c>
      <c r="F584" s="30">
        <v>76.004069999999999</v>
      </c>
    </row>
    <row r="585" spans="1:6" x14ac:dyDescent="0.2">
      <c r="A585" s="4">
        <v>583</v>
      </c>
      <c r="B585" s="30">
        <v>202203</v>
      </c>
      <c r="C585" s="30">
        <v>25</v>
      </c>
      <c r="D585" s="30">
        <v>7</v>
      </c>
      <c r="E585" s="30">
        <v>193.08864</v>
      </c>
      <c r="F585" s="30">
        <v>170.45505</v>
      </c>
    </row>
    <row r="586" spans="1:6" x14ac:dyDescent="0.2">
      <c r="A586" s="4">
        <v>584</v>
      </c>
      <c r="B586" s="30">
        <v>202203</v>
      </c>
      <c r="C586" s="30">
        <v>25</v>
      </c>
      <c r="D586" s="30">
        <v>8</v>
      </c>
      <c r="E586" s="30">
        <v>214.37169</v>
      </c>
      <c r="F586" s="30">
        <v>189.24355</v>
      </c>
    </row>
    <row r="587" spans="1:6" x14ac:dyDescent="0.2">
      <c r="A587" s="4">
        <v>585</v>
      </c>
      <c r="B587" s="30">
        <v>202203</v>
      </c>
      <c r="C587" s="30">
        <v>25</v>
      </c>
      <c r="D587" s="30">
        <v>9</v>
      </c>
      <c r="E587" s="30">
        <v>142.88003</v>
      </c>
      <c r="F587" s="30">
        <v>118.78467000000001</v>
      </c>
    </row>
    <row r="588" spans="1:6" x14ac:dyDescent="0.2">
      <c r="A588" s="4">
        <v>586</v>
      </c>
      <c r="B588" s="30">
        <v>202203</v>
      </c>
      <c r="C588" s="30">
        <v>25</v>
      </c>
      <c r="D588" s="30">
        <v>10</v>
      </c>
      <c r="E588" s="30">
        <v>46.681289999999997</v>
      </c>
      <c r="F588" s="30">
        <v>38.808390000000003</v>
      </c>
    </row>
    <row r="589" spans="1:6" x14ac:dyDescent="0.2">
      <c r="A589" s="4">
        <v>587</v>
      </c>
      <c r="B589" s="30">
        <v>202203</v>
      </c>
      <c r="C589" s="30">
        <v>25</v>
      </c>
      <c r="D589" s="30">
        <v>11</v>
      </c>
      <c r="E589" s="30">
        <v>56.889850000000003</v>
      </c>
      <c r="F589" s="30">
        <v>47.293010000000002</v>
      </c>
    </row>
    <row r="590" spans="1:6" x14ac:dyDescent="0.2">
      <c r="A590" s="4">
        <v>588</v>
      </c>
      <c r="B590" s="30">
        <v>202203</v>
      </c>
      <c r="C590" s="30">
        <v>25</v>
      </c>
      <c r="D590" s="30">
        <v>12</v>
      </c>
      <c r="E590" s="30">
        <v>193.35081</v>
      </c>
      <c r="F590" s="30">
        <v>53.998089999999998</v>
      </c>
    </row>
    <row r="591" spans="1:6" x14ac:dyDescent="0.2">
      <c r="A591" s="4">
        <v>589</v>
      </c>
      <c r="B591" s="30">
        <v>202203</v>
      </c>
      <c r="C591" s="30">
        <v>25</v>
      </c>
      <c r="D591" s="30">
        <v>13</v>
      </c>
      <c r="E591" s="30">
        <v>210.55838</v>
      </c>
      <c r="F591" s="30">
        <v>44.139090000000003</v>
      </c>
    </row>
    <row r="592" spans="1:6" x14ac:dyDescent="0.2">
      <c r="A592" s="4">
        <v>590</v>
      </c>
      <c r="B592" s="30">
        <v>202203</v>
      </c>
      <c r="C592" s="30">
        <v>25</v>
      </c>
      <c r="D592" s="30">
        <v>14</v>
      </c>
      <c r="E592" s="30">
        <v>210.55838</v>
      </c>
      <c r="F592" s="30">
        <v>29.394279999999998</v>
      </c>
    </row>
    <row r="593" spans="1:6" x14ac:dyDescent="0.2">
      <c r="A593" s="4">
        <v>591</v>
      </c>
      <c r="B593" s="30">
        <v>202203</v>
      </c>
      <c r="C593" s="30">
        <v>25</v>
      </c>
      <c r="D593" s="30">
        <v>15</v>
      </c>
      <c r="E593" s="30">
        <v>219.72622000000001</v>
      </c>
      <c r="F593" s="30">
        <v>0</v>
      </c>
    </row>
    <row r="594" spans="1:6" x14ac:dyDescent="0.2">
      <c r="A594" s="4">
        <v>592</v>
      </c>
      <c r="B594" s="30">
        <v>202203</v>
      </c>
      <c r="C594" s="30">
        <v>25</v>
      </c>
      <c r="D594" s="30">
        <v>16</v>
      </c>
      <c r="E594" s="30">
        <v>220.37765999999999</v>
      </c>
      <c r="F594" s="30">
        <v>0</v>
      </c>
    </row>
    <row r="595" spans="1:6" x14ac:dyDescent="0.2">
      <c r="A595" s="4">
        <v>593</v>
      </c>
      <c r="B595" s="30">
        <v>202203</v>
      </c>
      <c r="C595" s="30">
        <v>25</v>
      </c>
      <c r="D595" s="30">
        <v>17</v>
      </c>
      <c r="E595" s="30">
        <v>255.86528999999999</v>
      </c>
      <c r="F595" s="30">
        <v>16.103300000000001</v>
      </c>
    </row>
    <row r="596" spans="1:6" x14ac:dyDescent="0.2">
      <c r="A596" s="4">
        <v>594</v>
      </c>
      <c r="B596" s="30">
        <v>202203</v>
      </c>
      <c r="C596" s="30">
        <v>25</v>
      </c>
      <c r="D596" s="30">
        <v>18</v>
      </c>
      <c r="E596" s="30">
        <v>245.20391000000001</v>
      </c>
      <c r="F596" s="30">
        <v>51.289050000000003</v>
      </c>
    </row>
    <row r="597" spans="1:6" x14ac:dyDescent="0.2">
      <c r="A597" s="4">
        <v>595</v>
      </c>
      <c r="B597" s="30">
        <v>202203</v>
      </c>
      <c r="C597" s="30">
        <v>25</v>
      </c>
      <c r="D597" s="30">
        <v>19</v>
      </c>
      <c r="E597" s="30">
        <v>206.21279000000001</v>
      </c>
      <c r="F597" s="30">
        <v>117.13223000000001</v>
      </c>
    </row>
    <row r="598" spans="1:6" x14ac:dyDescent="0.2">
      <c r="A598" s="4">
        <v>596</v>
      </c>
      <c r="B598" s="30">
        <v>202203</v>
      </c>
      <c r="C598" s="30">
        <v>25</v>
      </c>
      <c r="D598" s="30">
        <v>20</v>
      </c>
      <c r="E598" s="30">
        <v>252.13141999999999</v>
      </c>
      <c r="F598" s="30">
        <v>213.8553</v>
      </c>
    </row>
    <row r="599" spans="1:6" x14ac:dyDescent="0.2">
      <c r="A599" s="4">
        <v>597</v>
      </c>
      <c r="B599" s="30">
        <v>202203</v>
      </c>
      <c r="C599" s="30">
        <v>25</v>
      </c>
      <c r="D599" s="30">
        <v>21</v>
      </c>
      <c r="E599" s="30">
        <v>252.13141999999999</v>
      </c>
      <c r="F599" s="30">
        <v>213.8553</v>
      </c>
    </row>
    <row r="600" spans="1:6" x14ac:dyDescent="0.2">
      <c r="A600" s="4">
        <v>598</v>
      </c>
      <c r="B600" s="30">
        <v>202203</v>
      </c>
      <c r="C600" s="30">
        <v>25</v>
      </c>
      <c r="D600" s="30">
        <v>22</v>
      </c>
      <c r="E600" s="30">
        <v>252.13141999999999</v>
      </c>
      <c r="F600" s="30">
        <v>213.8553</v>
      </c>
    </row>
    <row r="601" spans="1:6" x14ac:dyDescent="0.2">
      <c r="A601" s="4">
        <v>599</v>
      </c>
      <c r="B601" s="30">
        <v>202203</v>
      </c>
      <c r="C601" s="30">
        <v>25</v>
      </c>
      <c r="D601" s="30">
        <v>23</v>
      </c>
      <c r="E601" s="30">
        <v>252.13141999999999</v>
      </c>
      <c r="F601" s="30">
        <v>213.8553</v>
      </c>
    </row>
    <row r="602" spans="1:6" x14ac:dyDescent="0.2">
      <c r="A602" s="4">
        <v>600</v>
      </c>
      <c r="B602" s="30">
        <v>202203</v>
      </c>
      <c r="C602" s="30">
        <v>25</v>
      </c>
      <c r="D602" s="30">
        <v>24</v>
      </c>
      <c r="E602" s="30">
        <v>252.13141999999999</v>
      </c>
      <c r="F602" s="30">
        <v>213.8553</v>
      </c>
    </row>
    <row r="603" spans="1:6" x14ac:dyDescent="0.2">
      <c r="A603" s="4">
        <v>601</v>
      </c>
      <c r="B603" s="30">
        <v>202203</v>
      </c>
      <c r="C603" s="30">
        <v>26</v>
      </c>
      <c r="D603" s="30">
        <v>1</v>
      </c>
      <c r="E603" s="30">
        <v>110.08418</v>
      </c>
      <c r="F603" s="30">
        <v>107.76196</v>
      </c>
    </row>
    <row r="604" spans="1:6" x14ac:dyDescent="0.2">
      <c r="A604" s="4">
        <v>602</v>
      </c>
      <c r="B604" s="30">
        <v>202203</v>
      </c>
      <c r="C604" s="30">
        <v>26</v>
      </c>
      <c r="D604" s="30">
        <v>2</v>
      </c>
      <c r="E604" s="30">
        <v>110.08418</v>
      </c>
      <c r="F604" s="30">
        <v>107.76196</v>
      </c>
    </row>
    <row r="605" spans="1:6" x14ac:dyDescent="0.2">
      <c r="A605" s="4">
        <v>603</v>
      </c>
      <c r="B605" s="30">
        <v>202203</v>
      </c>
      <c r="C605" s="30">
        <v>26</v>
      </c>
      <c r="D605" s="30">
        <v>3</v>
      </c>
      <c r="E605" s="30">
        <v>110.08418</v>
      </c>
      <c r="F605" s="30">
        <v>107.76196</v>
      </c>
    </row>
    <row r="606" spans="1:6" x14ac:dyDescent="0.2">
      <c r="A606" s="4">
        <v>604</v>
      </c>
      <c r="B606" s="30">
        <v>202203</v>
      </c>
      <c r="C606" s="30">
        <v>26</v>
      </c>
      <c r="D606" s="30">
        <v>4</v>
      </c>
      <c r="E606" s="30">
        <v>110.08418</v>
      </c>
      <c r="F606" s="30">
        <v>107.76196</v>
      </c>
    </row>
    <row r="607" spans="1:6" x14ac:dyDescent="0.2">
      <c r="A607" s="4">
        <v>605</v>
      </c>
      <c r="B607" s="30">
        <v>202203</v>
      </c>
      <c r="C607" s="30">
        <v>26</v>
      </c>
      <c r="D607" s="30">
        <v>5</v>
      </c>
      <c r="E607" s="30">
        <v>110.08418</v>
      </c>
      <c r="F607" s="30">
        <v>107.76196</v>
      </c>
    </row>
    <row r="608" spans="1:6" x14ac:dyDescent="0.2">
      <c r="A608" s="4">
        <v>606</v>
      </c>
      <c r="B608" s="30">
        <v>202203</v>
      </c>
      <c r="C608" s="30">
        <v>26</v>
      </c>
      <c r="D608" s="30">
        <v>6</v>
      </c>
      <c r="E608" s="30">
        <v>110.08418</v>
      </c>
      <c r="F608" s="30">
        <v>107.76196</v>
      </c>
    </row>
    <row r="609" spans="1:6" x14ac:dyDescent="0.2">
      <c r="A609" s="4">
        <v>607</v>
      </c>
      <c r="B609" s="30">
        <v>202203</v>
      </c>
      <c r="C609" s="30">
        <v>26</v>
      </c>
      <c r="D609" s="30">
        <v>7</v>
      </c>
      <c r="E609" s="30">
        <v>110.08418</v>
      </c>
      <c r="F609" s="30">
        <v>107.76196</v>
      </c>
    </row>
    <row r="610" spans="1:6" x14ac:dyDescent="0.2">
      <c r="A610" s="4">
        <v>608</v>
      </c>
      <c r="B610" s="30">
        <v>202203</v>
      </c>
      <c r="C610" s="30">
        <v>26</v>
      </c>
      <c r="D610" s="30">
        <v>8</v>
      </c>
      <c r="E610" s="30">
        <v>110.08418</v>
      </c>
      <c r="F610" s="30">
        <v>107.76196</v>
      </c>
    </row>
    <row r="611" spans="1:6" x14ac:dyDescent="0.2">
      <c r="A611" s="4">
        <v>609</v>
      </c>
      <c r="B611" s="30">
        <v>202203</v>
      </c>
      <c r="C611" s="30">
        <v>26</v>
      </c>
      <c r="D611" s="30">
        <v>9</v>
      </c>
      <c r="E611" s="30">
        <v>115.16305</v>
      </c>
      <c r="F611" s="30">
        <v>96.032390000000007</v>
      </c>
    </row>
    <row r="612" spans="1:6" x14ac:dyDescent="0.2">
      <c r="A612" s="4">
        <v>610</v>
      </c>
      <c r="B612" s="30">
        <v>202203</v>
      </c>
      <c r="C612" s="30">
        <v>26</v>
      </c>
      <c r="D612" s="30">
        <v>10</v>
      </c>
      <c r="E612" s="30">
        <v>50.994010000000003</v>
      </c>
      <c r="F612" s="30">
        <v>42.518700000000003</v>
      </c>
    </row>
    <row r="613" spans="1:6" x14ac:dyDescent="0.2">
      <c r="A613" s="4">
        <v>611</v>
      </c>
      <c r="B613" s="30">
        <v>202203</v>
      </c>
      <c r="C613" s="30">
        <v>26</v>
      </c>
      <c r="D613" s="30">
        <v>11</v>
      </c>
      <c r="E613" s="30">
        <v>91.71181</v>
      </c>
      <c r="F613" s="30">
        <v>76.475210000000004</v>
      </c>
    </row>
    <row r="614" spans="1:6" x14ac:dyDescent="0.2">
      <c r="A614" s="4">
        <v>612</v>
      </c>
      <c r="B614" s="30">
        <v>202203</v>
      </c>
      <c r="C614" s="30">
        <v>26</v>
      </c>
      <c r="D614" s="30">
        <v>12</v>
      </c>
      <c r="E614" s="30">
        <v>81.696250000000006</v>
      </c>
      <c r="F614" s="30">
        <v>68.126289999999997</v>
      </c>
    </row>
    <row r="615" spans="1:6" x14ac:dyDescent="0.2">
      <c r="A615" s="4">
        <v>613</v>
      </c>
      <c r="B615" s="30">
        <v>202203</v>
      </c>
      <c r="C615" s="30">
        <v>26</v>
      </c>
      <c r="D615" s="30">
        <v>13</v>
      </c>
      <c r="E615" s="30">
        <v>82.438730000000007</v>
      </c>
      <c r="F615" s="30">
        <v>68.74239</v>
      </c>
    </row>
    <row r="616" spans="1:6" x14ac:dyDescent="0.2">
      <c r="A616" s="4">
        <v>614</v>
      </c>
      <c r="B616" s="30">
        <v>202203</v>
      </c>
      <c r="C616" s="30">
        <v>26</v>
      </c>
      <c r="D616" s="30">
        <v>14</v>
      </c>
      <c r="E616" s="30">
        <v>88.615520000000004</v>
      </c>
      <c r="F616" s="30">
        <v>57.178690000000003</v>
      </c>
    </row>
    <row r="617" spans="1:6" x14ac:dyDescent="0.2">
      <c r="A617" s="4">
        <v>615</v>
      </c>
      <c r="B617" s="30">
        <v>202203</v>
      </c>
      <c r="C617" s="30">
        <v>26</v>
      </c>
      <c r="D617" s="30">
        <v>15</v>
      </c>
      <c r="E617" s="30">
        <v>81.625169999999997</v>
      </c>
      <c r="F617" s="30">
        <v>58.790019999999998</v>
      </c>
    </row>
    <row r="618" spans="1:6" x14ac:dyDescent="0.2">
      <c r="A618" s="4">
        <v>616</v>
      </c>
      <c r="B618" s="30">
        <v>202203</v>
      </c>
      <c r="C618" s="30">
        <v>26</v>
      </c>
      <c r="D618" s="30">
        <v>16</v>
      </c>
      <c r="E618" s="30">
        <v>52.605339999999998</v>
      </c>
      <c r="F618" s="30">
        <v>43.86148</v>
      </c>
    </row>
    <row r="619" spans="1:6" x14ac:dyDescent="0.2">
      <c r="A619" s="4">
        <v>617</v>
      </c>
      <c r="B619" s="30">
        <v>202203</v>
      </c>
      <c r="C619" s="30">
        <v>26</v>
      </c>
      <c r="D619" s="30">
        <v>17</v>
      </c>
      <c r="E619" s="30">
        <v>34.477829999999997</v>
      </c>
      <c r="F619" s="30">
        <v>28.751270000000002</v>
      </c>
    </row>
    <row r="620" spans="1:6" x14ac:dyDescent="0.2">
      <c r="A620" s="4">
        <v>618</v>
      </c>
      <c r="B620" s="30">
        <v>202203</v>
      </c>
      <c r="C620" s="30">
        <v>26</v>
      </c>
      <c r="D620" s="30">
        <v>18</v>
      </c>
      <c r="E620" s="30">
        <v>0</v>
      </c>
      <c r="F620" s="30">
        <v>0</v>
      </c>
    </row>
    <row r="621" spans="1:6" x14ac:dyDescent="0.2">
      <c r="A621" s="4">
        <v>619</v>
      </c>
      <c r="B621" s="30">
        <v>202203</v>
      </c>
      <c r="C621" s="30">
        <v>26</v>
      </c>
      <c r="D621" s="30">
        <v>19</v>
      </c>
      <c r="E621" s="30">
        <v>72.652240000000006</v>
      </c>
      <c r="F621" s="30">
        <v>73.031379999999999</v>
      </c>
    </row>
    <row r="622" spans="1:6" x14ac:dyDescent="0.2">
      <c r="A622" s="4">
        <v>620</v>
      </c>
      <c r="B622" s="30">
        <v>202203</v>
      </c>
      <c r="C622" s="30">
        <v>26</v>
      </c>
      <c r="D622" s="30">
        <v>20</v>
      </c>
      <c r="E622" s="30">
        <v>156.15729999999999</v>
      </c>
      <c r="F622" s="30">
        <v>156.97875999999999</v>
      </c>
    </row>
    <row r="623" spans="1:6" x14ac:dyDescent="0.2">
      <c r="A623" s="4">
        <v>621</v>
      </c>
      <c r="B623" s="30">
        <v>202203</v>
      </c>
      <c r="C623" s="30">
        <v>26</v>
      </c>
      <c r="D623" s="30">
        <v>21</v>
      </c>
      <c r="E623" s="30">
        <v>219.39429000000001</v>
      </c>
      <c r="F623" s="30">
        <v>220.53960000000001</v>
      </c>
    </row>
    <row r="624" spans="1:6" x14ac:dyDescent="0.2">
      <c r="A624" s="4">
        <v>622</v>
      </c>
      <c r="B624" s="30">
        <v>202203</v>
      </c>
      <c r="C624" s="30">
        <v>26</v>
      </c>
      <c r="D624" s="30">
        <v>22</v>
      </c>
      <c r="E624" s="30">
        <v>233.99898999999999</v>
      </c>
      <c r="F624" s="30">
        <v>235.22328999999999</v>
      </c>
    </row>
    <row r="625" spans="1:6" x14ac:dyDescent="0.2">
      <c r="A625" s="4">
        <v>623</v>
      </c>
      <c r="B625" s="30">
        <v>202203</v>
      </c>
      <c r="C625" s="30">
        <v>26</v>
      </c>
      <c r="D625" s="30">
        <v>23</v>
      </c>
      <c r="E625" s="30">
        <v>233.99898999999999</v>
      </c>
      <c r="F625" s="30">
        <v>235.22328999999999</v>
      </c>
    </row>
    <row r="626" spans="1:6" x14ac:dyDescent="0.2">
      <c r="A626" s="4">
        <v>624</v>
      </c>
      <c r="B626" s="30">
        <v>202203</v>
      </c>
      <c r="C626" s="30">
        <v>26</v>
      </c>
      <c r="D626" s="30">
        <v>24</v>
      </c>
      <c r="E626" s="30">
        <v>233.99898999999999</v>
      </c>
      <c r="F626" s="30">
        <v>235.22328999999999</v>
      </c>
    </row>
    <row r="627" spans="1:6" x14ac:dyDescent="0.2">
      <c r="A627" s="4">
        <v>625</v>
      </c>
      <c r="B627" s="30">
        <v>202203</v>
      </c>
      <c r="C627" s="30">
        <v>27</v>
      </c>
      <c r="D627" s="30">
        <v>1</v>
      </c>
      <c r="E627" s="30">
        <v>226.25036</v>
      </c>
      <c r="F627" s="30">
        <v>230.81581</v>
      </c>
    </row>
    <row r="628" spans="1:6" x14ac:dyDescent="0.2">
      <c r="A628" s="4">
        <v>626</v>
      </c>
      <c r="B628" s="30">
        <v>202203</v>
      </c>
      <c r="C628" s="30">
        <v>27</v>
      </c>
      <c r="D628" s="30">
        <v>2</v>
      </c>
      <c r="E628" s="30">
        <v>217.95672999999999</v>
      </c>
      <c r="F628" s="30">
        <v>222.3563</v>
      </c>
    </row>
    <row r="629" spans="1:6" x14ac:dyDescent="0.2">
      <c r="A629" s="4">
        <v>627</v>
      </c>
      <c r="B629" s="30">
        <v>202203</v>
      </c>
      <c r="C629" s="30">
        <v>27</v>
      </c>
      <c r="D629" s="30">
        <v>3</v>
      </c>
      <c r="E629" s="30">
        <v>193.65243000000001</v>
      </c>
      <c r="F629" s="30">
        <v>197.56227999999999</v>
      </c>
    </row>
    <row r="630" spans="1:6" x14ac:dyDescent="0.2">
      <c r="A630" s="4">
        <v>628</v>
      </c>
      <c r="B630" s="30">
        <v>202203</v>
      </c>
      <c r="C630" s="30">
        <v>27</v>
      </c>
      <c r="D630" s="30">
        <v>4</v>
      </c>
      <c r="E630" s="30">
        <v>183.23403999999999</v>
      </c>
      <c r="F630" s="30">
        <v>186.93852999999999</v>
      </c>
    </row>
    <row r="631" spans="1:6" x14ac:dyDescent="0.2">
      <c r="A631" s="4">
        <v>629</v>
      </c>
      <c r="B631" s="30">
        <v>202203</v>
      </c>
      <c r="C631" s="30">
        <v>27</v>
      </c>
      <c r="D631" s="30">
        <v>5</v>
      </c>
      <c r="E631" s="30">
        <v>127.03479</v>
      </c>
      <c r="F631" s="30">
        <v>129.60186999999999</v>
      </c>
    </row>
    <row r="632" spans="1:6" x14ac:dyDescent="0.2">
      <c r="A632" s="4">
        <v>630</v>
      </c>
      <c r="B632" s="30">
        <v>202203</v>
      </c>
      <c r="C632" s="30">
        <v>27</v>
      </c>
      <c r="D632" s="30">
        <v>6</v>
      </c>
      <c r="E632" s="30">
        <v>77.889080000000007</v>
      </c>
      <c r="F632" s="30">
        <v>79.460920000000002</v>
      </c>
    </row>
    <row r="633" spans="1:6" x14ac:dyDescent="0.2">
      <c r="A633" s="4">
        <v>631</v>
      </c>
      <c r="B633" s="30">
        <v>202203</v>
      </c>
      <c r="C633" s="30">
        <v>27</v>
      </c>
      <c r="D633" s="30">
        <v>7</v>
      </c>
      <c r="E633" s="30">
        <v>67.478589999999997</v>
      </c>
      <c r="F633" s="30">
        <v>68.845070000000007</v>
      </c>
    </row>
    <row r="634" spans="1:6" x14ac:dyDescent="0.2">
      <c r="A634" s="4">
        <v>632</v>
      </c>
      <c r="B634" s="30">
        <v>202203</v>
      </c>
      <c r="C634" s="30">
        <v>27</v>
      </c>
      <c r="D634" s="30">
        <v>8</v>
      </c>
      <c r="E634" s="30">
        <v>64.627160000000003</v>
      </c>
      <c r="F634" s="30">
        <v>65.930449999999993</v>
      </c>
    </row>
    <row r="635" spans="1:6" x14ac:dyDescent="0.2">
      <c r="A635" s="4">
        <v>633</v>
      </c>
      <c r="B635" s="30">
        <v>202203</v>
      </c>
      <c r="C635" s="30">
        <v>27</v>
      </c>
      <c r="D635" s="30">
        <v>9</v>
      </c>
      <c r="E635" s="30">
        <v>66.428070000000005</v>
      </c>
      <c r="F635" s="30">
        <v>56.66527</v>
      </c>
    </row>
    <row r="636" spans="1:6" x14ac:dyDescent="0.2">
      <c r="A636" s="4">
        <v>634</v>
      </c>
      <c r="B636" s="30">
        <v>202203</v>
      </c>
      <c r="C636" s="30">
        <v>27</v>
      </c>
      <c r="D636" s="30">
        <v>10</v>
      </c>
      <c r="E636" s="30">
        <v>0</v>
      </c>
      <c r="F636" s="30">
        <v>0</v>
      </c>
    </row>
    <row r="637" spans="1:6" x14ac:dyDescent="0.2">
      <c r="A637" s="4">
        <v>635</v>
      </c>
      <c r="B637" s="30">
        <v>202203</v>
      </c>
      <c r="C637" s="30">
        <v>27</v>
      </c>
      <c r="D637" s="30">
        <v>11</v>
      </c>
      <c r="E637" s="30">
        <v>0</v>
      </c>
      <c r="F637" s="30">
        <v>0</v>
      </c>
    </row>
    <row r="638" spans="1:6" x14ac:dyDescent="0.2">
      <c r="A638" s="4">
        <v>636</v>
      </c>
      <c r="B638" s="30">
        <v>202203</v>
      </c>
      <c r="C638" s="30">
        <v>27</v>
      </c>
      <c r="D638" s="30">
        <v>12</v>
      </c>
      <c r="E638" s="30">
        <v>0</v>
      </c>
      <c r="F638" s="30">
        <v>0</v>
      </c>
    </row>
    <row r="639" spans="1:6" x14ac:dyDescent="0.2">
      <c r="A639" s="4">
        <v>637</v>
      </c>
      <c r="B639" s="30">
        <v>202203</v>
      </c>
      <c r="C639" s="30">
        <v>27</v>
      </c>
      <c r="D639" s="30">
        <v>13</v>
      </c>
      <c r="E639" s="30">
        <v>0</v>
      </c>
      <c r="F639" s="30">
        <v>0</v>
      </c>
    </row>
    <row r="640" spans="1:6" x14ac:dyDescent="0.2">
      <c r="A640" s="4">
        <v>638</v>
      </c>
      <c r="B640" s="30">
        <v>202203</v>
      </c>
      <c r="C640" s="30">
        <v>27</v>
      </c>
      <c r="D640" s="30">
        <v>14</v>
      </c>
      <c r="E640" s="30">
        <v>0</v>
      </c>
      <c r="F640" s="30">
        <v>0</v>
      </c>
    </row>
    <row r="641" spans="1:6" x14ac:dyDescent="0.2">
      <c r="A641" s="4">
        <v>639</v>
      </c>
      <c r="B641" s="30">
        <v>202203</v>
      </c>
      <c r="C641" s="30">
        <v>27</v>
      </c>
      <c r="D641" s="30">
        <v>15</v>
      </c>
      <c r="E641" s="30">
        <v>0</v>
      </c>
      <c r="F641" s="30">
        <v>0</v>
      </c>
    </row>
    <row r="642" spans="1:6" x14ac:dyDescent="0.2">
      <c r="A642" s="4">
        <v>640</v>
      </c>
      <c r="B642" s="30">
        <v>202203</v>
      </c>
      <c r="C642" s="30">
        <v>27</v>
      </c>
      <c r="D642" s="30">
        <v>16</v>
      </c>
      <c r="E642" s="30">
        <v>0</v>
      </c>
      <c r="F642" s="30">
        <v>0</v>
      </c>
    </row>
    <row r="643" spans="1:6" x14ac:dyDescent="0.2">
      <c r="A643" s="4">
        <v>641</v>
      </c>
      <c r="B643" s="30">
        <v>202203</v>
      </c>
      <c r="C643" s="30">
        <v>27</v>
      </c>
      <c r="D643" s="30">
        <v>17</v>
      </c>
      <c r="E643" s="30">
        <v>0</v>
      </c>
      <c r="F643" s="30">
        <v>0</v>
      </c>
    </row>
    <row r="644" spans="1:6" x14ac:dyDescent="0.2">
      <c r="A644" s="4">
        <v>642</v>
      </c>
      <c r="B644" s="30">
        <v>202203</v>
      </c>
      <c r="C644" s="30">
        <v>27</v>
      </c>
      <c r="D644" s="30">
        <v>18</v>
      </c>
      <c r="E644" s="30">
        <v>0</v>
      </c>
      <c r="F644" s="30">
        <v>0</v>
      </c>
    </row>
    <row r="645" spans="1:6" x14ac:dyDescent="0.2">
      <c r="A645" s="4">
        <v>643</v>
      </c>
      <c r="B645" s="30">
        <v>202203</v>
      </c>
      <c r="C645" s="30">
        <v>27</v>
      </c>
      <c r="D645" s="30">
        <v>19</v>
      </c>
      <c r="E645" s="30">
        <v>55.014449999999997</v>
      </c>
      <c r="F645" s="30">
        <v>48.36374</v>
      </c>
    </row>
    <row r="646" spans="1:6" x14ac:dyDescent="0.2">
      <c r="A646" s="4">
        <v>644</v>
      </c>
      <c r="B646" s="30">
        <v>202203</v>
      </c>
      <c r="C646" s="30">
        <v>27</v>
      </c>
      <c r="D646" s="30">
        <v>20</v>
      </c>
      <c r="E646" s="30">
        <v>174.30851000000001</v>
      </c>
      <c r="F646" s="30">
        <v>153.23478</v>
      </c>
    </row>
    <row r="647" spans="1:6" x14ac:dyDescent="0.2">
      <c r="A647" s="4">
        <v>645</v>
      </c>
      <c r="B647" s="30">
        <v>202203</v>
      </c>
      <c r="C647" s="30">
        <v>27</v>
      </c>
      <c r="D647" s="30">
        <v>21</v>
      </c>
      <c r="E647" s="30">
        <v>182.91809000000001</v>
      </c>
      <c r="F647" s="30">
        <v>160.80172999999999</v>
      </c>
    </row>
    <row r="648" spans="1:6" x14ac:dyDescent="0.2">
      <c r="A648" s="4">
        <v>646</v>
      </c>
      <c r="B648" s="30">
        <v>202203</v>
      </c>
      <c r="C648" s="30">
        <v>27</v>
      </c>
      <c r="D648" s="30">
        <v>22</v>
      </c>
      <c r="E648" s="30">
        <v>176.00673</v>
      </c>
      <c r="F648" s="30">
        <v>154.72763</v>
      </c>
    </row>
    <row r="649" spans="1:6" x14ac:dyDescent="0.2">
      <c r="A649" s="4">
        <v>647</v>
      </c>
      <c r="B649" s="30">
        <v>202203</v>
      </c>
      <c r="C649" s="30">
        <v>27</v>
      </c>
      <c r="D649" s="30">
        <v>23</v>
      </c>
      <c r="E649" s="30">
        <v>100.02124000000001</v>
      </c>
      <c r="F649" s="30">
        <v>87.928330000000003</v>
      </c>
    </row>
    <row r="650" spans="1:6" x14ac:dyDescent="0.2">
      <c r="A650" s="4">
        <v>648</v>
      </c>
      <c r="B650" s="30">
        <v>202203</v>
      </c>
      <c r="C650" s="30">
        <v>27</v>
      </c>
      <c r="D650" s="30">
        <v>24</v>
      </c>
      <c r="E650" s="30">
        <v>90.977230000000006</v>
      </c>
      <c r="F650" s="30">
        <v>79.982240000000004</v>
      </c>
    </row>
    <row r="651" spans="1:6" x14ac:dyDescent="0.2">
      <c r="A651" s="4">
        <v>649</v>
      </c>
      <c r="B651" s="30">
        <v>202203</v>
      </c>
      <c r="C651" s="30">
        <v>28</v>
      </c>
      <c r="D651" s="30">
        <v>1</v>
      </c>
      <c r="E651" s="30">
        <v>73.347329999999999</v>
      </c>
      <c r="F651" s="30">
        <v>72.12303</v>
      </c>
    </row>
    <row r="652" spans="1:6" x14ac:dyDescent="0.2">
      <c r="A652" s="4">
        <v>650</v>
      </c>
      <c r="B652" s="30">
        <v>202203</v>
      </c>
      <c r="C652" s="30">
        <v>28</v>
      </c>
      <c r="D652" s="30">
        <v>2</v>
      </c>
      <c r="E652" s="30">
        <v>77.486249999999998</v>
      </c>
      <c r="F652" s="30">
        <v>76.198759999999993</v>
      </c>
    </row>
    <row r="653" spans="1:6" x14ac:dyDescent="0.2">
      <c r="A653" s="4">
        <v>651</v>
      </c>
      <c r="B653" s="30">
        <v>202203</v>
      </c>
      <c r="C653" s="30">
        <v>28</v>
      </c>
      <c r="D653" s="30">
        <v>3</v>
      </c>
      <c r="E653" s="30">
        <v>78.552570000000003</v>
      </c>
      <c r="F653" s="30">
        <v>77.249290000000002</v>
      </c>
    </row>
    <row r="654" spans="1:6" x14ac:dyDescent="0.2">
      <c r="A654" s="4">
        <v>652</v>
      </c>
      <c r="B654" s="30">
        <v>202203</v>
      </c>
      <c r="C654" s="30">
        <v>28</v>
      </c>
      <c r="D654" s="30">
        <v>4</v>
      </c>
      <c r="E654" s="30">
        <v>98.836429999999993</v>
      </c>
      <c r="F654" s="30">
        <v>97.1935</v>
      </c>
    </row>
    <row r="655" spans="1:6" x14ac:dyDescent="0.2">
      <c r="A655" s="4">
        <v>653</v>
      </c>
      <c r="B655" s="30">
        <v>202203</v>
      </c>
      <c r="C655" s="30">
        <v>28</v>
      </c>
      <c r="D655" s="30">
        <v>5</v>
      </c>
      <c r="E655" s="30">
        <v>100.54255000000001</v>
      </c>
      <c r="F655" s="30">
        <v>98.868030000000005</v>
      </c>
    </row>
    <row r="656" spans="1:6" x14ac:dyDescent="0.2">
      <c r="A656" s="4">
        <v>654</v>
      </c>
      <c r="B656" s="30">
        <v>202203</v>
      </c>
      <c r="C656" s="30">
        <v>28</v>
      </c>
      <c r="D656" s="30">
        <v>6</v>
      </c>
      <c r="E656" s="30">
        <v>101.60098000000001</v>
      </c>
      <c r="F656" s="30">
        <v>99.910659999999993</v>
      </c>
    </row>
    <row r="657" spans="1:6" x14ac:dyDescent="0.2">
      <c r="A657" s="4">
        <v>655</v>
      </c>
      <c r="B657" s="30">
        <v>202203</v>
      </c>
      <c r="C657" s="30">
        <v>28</v>
      </c>
      <c r="D657" s="30">
        <v>7</v>
      </c>
      <c r="E657" s="30">
        <v>101.60098000000001</v>
      </c>
      <c r="F657" s="30">
        <v>99.910659999999993</v>
      </c>
    </row>
    <row r="658" spans="1:6" x14ac:dyDescent="0.2">
      <c r="A658" s="4">
        <v>656</v>
      </c>
      <c r="B658" s="30">
        <v>202203</v>
      </c>
      <c r="C658" s="30">
        <v>28</v>
      </c>
      <c r="D658" s="30">
        <v>8</v>
      </c>
      <c r="E658" s="30">
        <v>101.60098000000001</v>
      </c>
      <c r="F658" s="30">
        <v>99.910659999999993</v>
      </c>
    </row>
    <row r="659" spans="1:6" x14ac:dyDescent="0.2">
      <c r="A659" s="4">
        <v>657</v>
      </c>
      <c r="B659" s="30">
        <v>202203</v>
      </c>
      <c r="C659" s="30">
        <v>28</v>
      </c>
      <c r="D659" s="30">
        <v>9</v>
      </c>
      <c r="E659" s="30">
        <v>110.20265999999999</v>
      </c>
      <c r="F659" s="30">
        <v>97.880690000000001</v>
      </c>
    </row>
    <row r="660" spans="1:6" x14ac:dyDescent="0.2">
      <c r="A660" s="4">
        <v>658</v>
      </c>
      <c r="B660" s="30">
        <v>202203</v>
      </c>
      <c r="C660" s="30">
        <v>28</v>
      </c>
      <c r="D660" s="30">
        <v>10</v>
      </c>
      <c r="E660" s="30">
        <v>69.895600000000002</v>
      </c>
      <c r="F660" s="30">
        <v>62.083779999999997</v>
      </c>
    </row>
    <row r="661" spans="1:6" x14ac:dyDescent="0.2">
      <c r="A661" s="4">
        <v>659</v>
      </c>
      <c r="B661" s="30">
        <v>202203</v>
      </c>
      <c r="C661" s="30">
        <v>28</v>
      </c>
      <c r="D661" s="30">
        <v>11</v>
      </c>
      <c r="E661" s="30">
        <v>94.160399999999996</v>
      </c>
      <c r="F661" s="30">
        <v>44.382800000000003</v>
      </c>
    </row>
    <row r="662" spans="1:6" x14ac:dyDescent="0.2">
      <c r="A662" s="4">
        <v>660</v>
      </c>
      <c r="B662" s="30">
        <v>202203</v>
      </c>
      <c r="C662" s="30">
        <v>28</v>
      </c>
      <c r="D662" s="30">
        <v>12</v>
      </c>
      <c r="E662" s="30">
        <v>99.302459999999996</v>
      </c>
      <c r="F662" s="30">
        <v>53.221440000000001</v>
      </c>
    </row>
    <row r="663" spans="1:6" x14ac:dyDescent="0.2">
      <c r="A663" s="4">
        <v>661</v>
      </c>
      <c r="B663" s="30">
        <v>202203</v>
      </c>
      <c r="C663" s="30">
        <v>28</v>
      </c>
      <c r="D663" s="30">
        <v>13</v>
      </c>
      <c r="E663" s="30">
        <v>99.302459999999996</v>
      </c>
      <c r="F663" s="30">
        <v>52.715919999999997</v>
      </c>
    </row>
    <row r="664" spans="1:6" x14ac:dyDescent="0.2">
      <c r="A664" s="4">
        <v>662</v>
      </c>
      <c r="B664" s="30">
        <v>202203</v>
      </c>
      <c r="C664" s="30">
        <v>28</v>
      </c>
      <c r="D664" s="30">
        <v>14</v>
      </c>
      <c r="E664" s="30">
        <v>100.21081</v>
      </c>
      <c r="F664" s="30">
        <v>46.586530000000003</v>
      </c>
    </row>
    <row r="665" spans="1:6" x14ac:dyDescent="0.2">
      <c r="A665" s="4">
        <v>663</v>
      </c>
      <c r="B665" s="30">
        <v>202203</v>
      </c>
      <c r="C665" s="30">
        <v>28</v>
      </c>
      <c r="D665" s="30">
        <v>15</v>
      </c>
      <c r="E665" s="30">
        <v>110.20265999999999</v>
      </c>
      <c r="F665" s="30">
        <v>23.15109</v>
      </c>
    </row>
    <row r="666" spans="1:6" x14ac:dyDescent="0.2">
      <c r="A666" s="4">
        <v>664</v>
      </c>
      <c r="B666" s="30">
        <v>202203</v>
      </c>
      <c r="C666" s="30">
        <v>28</v>
      </c>
      <c r="D666" s="30">
        <v>16</v>
      </c>
      <c r="E666" s="30">
        <v>121.84535</v>
      </c>
      <c r="F666" s="30">
        <v>0</v>
      </c>
    </row>
    <row r="667" spans="1:6" x14ac:dyDescent="0.2">
      <c r="A667" s="4">
        <v>665</v>
      </c>
      <c r="B667" s="30">
        <v>202203</v>
      </c>
      <c r="C667" s="30">
        <v>28</v>
      </c>
      <c r="D667" s="30">
        <v>17</v>
      </c>
      <c r="E667" s="30">
        <v>133.48803000000001</v>
      </c>
      <c r="F667" s="30">
        <v>0</v>
      </c>
    </row>
    <row r="668" spans="1:6" x14ac:dyDescent="0.2">
      <c r="A668" s="4">
        <v>666</v>
      </c>
      <c r="B668" s="30">
        <v>202203</v>
      </c>
      <c r="C668" s="30">
        <v>28</v>
      </c>
      <c r="D668" s="30">
        <v>18</v>
      </c>
      <c r="E668" s="30">
        <v>133.48803000000001</v>
      </c>
      <c r="F668" s="30">
        <v>0</v>
      </c>
    </row>
    <row r="669" spans="1:6" x14ac:dyDescent="0.2">
      <c r="A669" s="4">
        <v>667</v>
      </c>
      <c r="B669" s="30">
        <v>202203</v>
      </c>
      <c r="C669" s="30">
        <v>28</v>
      </c>
      <c r="D669" s="30">
        <v>19</v>
      </c>
      <c r="E669" s="30">
        <v>116.82966999999999</v>
      </c>
      <c r="F669" s="30">
        <v>92.280510000000007</v>
      </c>
    </row>
    <row r="670" spans="1:6" x14ac:dyDescent="0.2">
      <c r="A670" s="4">
        <v>668</v>
      </c>
      <c r="B670" s="30">
        <v>202203</v>
      </c>
      <c r="C670" s="30">
        <v>28</v>
      </c>
      <c r="D670" s="30">
        <v>20</v>
      </c>
      <c r="E670" s="30">
        <v>169.36393000000001</v>
      </c>
      <c r="F670" s="30">
        <v>164.92486</v>
      </c>
    </row>
    <row r="671" spans="1:6" x14ac:dyDescent="0.2">
      <c r="A671" s="4">
        <v>669</v>
      </c>
      <c r="B671" s="30">
        <v>202203</v>
      </c>
      <c r="C671" s="30">
        <v>28</v>
      </c>
      <c r="D671" s="30">
        <v>21</v>
      </c>
      <c r="E671" s="30">
        <v>242.78234</v>
      </c>
      <c r="F671" s="30">
        <v>236.40808999999999</v>
      </c>
    </row>
    <row r="672" spans="1:6" x14ac:dyDescent="0.2">
      <c r="A672" s="4">
        <v>670</v>
      </c>
      <c r="B672" s="30">
        <v>202203</v>
      </c>
      <c r="C672" s="30">
        <v>28</v>
      </c>
      <c r="D672" s="30">
        <v>22</v>
      </c>
      <c r="E672" s="30">
        <v>240.00989999999999</v>
      </c>
      <c r="F672" s="30">
        <v>233.70674</v>
      </c>
    </row>
    <row r="673" spans="1:6" x14ac:dyDescent="0.2">
      <c r="A673" s="4">
        <v>671</v>
      </c>
      <c r="B673" s="30">
        <v>202203</v>
      </c>
      <c r="C673" s="30">
        <v>28</v>
      </c>
      <c r="D673" s="30">
        <v>23</v>
      </c>
      <c r="E673" s="30">
        <v>136.01561000000001</v>
      </c>
      <c r="F673" s="30">
        <v>132.44540000000001</v>
      </c>
    </row>
    <row r="674" spans="1:6" x14ac:dyDescent="0.2">
      <c r="A674" s="4">
        <v>672</v>
      </c>
      <c r="B674" s="30">
        <v>202203</v>
      </c>
      <c r="C674" s="30">
        <v>28</v>
      </c>
      <c r="D674" s="30">
        <v>24</v>
      </c>
      <c r="E674" s="30">
        <v>77.154499999999999</v>
      </c>
      <c r="F674" s="30">
        <v>75.132429999999999</v>
      </c>
    </row>
    <row r="675" spans="1:6" x14ac:dyDescent="0.2">
      <c r="A675" s="4">
        <v>673</v>
      </c>
      <c r="B675" s="30">
        <v>202203</v>
      </c>
      <c r="C675" s="30">
        <v>29</v>
      </c>
      <c r="D675" s="30">
        <v>1</v>
      </c>
      <c r="E675" s="30">
        <v>113.65541</v>
      </c>
      <c r="F675" s="30">
        <v>103.76106</v>
      </c>
    </row>
    <row r="676" spans="1:6" x14ac:dyDescent="0.2">
      <c r="A676" s="4">
        <v>674</v>
      </c>
      <c r="B676" s="30">
        <v>202203</v>
      </c>
      <c r="C676" s="30">
        <v>29</v>
      </c>
      <c r="D676" s="30">
        <v>2</v>
      </c>
      <c r="E676" s="30">
        <v>168.76202000000001</v>
      </c>
      <c r="F676" s="30">
        <v>154.06587999999999</v>
      </c>
    </row>
    <row r="677" spans="1:6" x14ac:dyDescent="0.2">
      <c r="A677" s="4">
        <v>675</v>
      </c>
      <c r="B677" s="30">
        <v>202203</v>
      </c>
      <c r="C677" s="30">
        <v>29</v>
      </c>
      <c r="D677" s="30">
        <v>3</v>
      </c>
      <c r="E677" s="30">
        <v>152.42337000000001</v>
      </c>
      <c r="F677" s="30">
        <v>139.14967999999999</v>
      </c>
    </row>
    <row r="678" spans="1:6" x14ac:dyDescent="0.2">
      <c r="A678" s="4">
        <v>676</v>
      </c>
      <c r="B678" s="30">
        <v>202203</v>
      </c>
      <c r="C678" s="30">
        <v>29</v>
      </c>
      <c r="D678" s="30">
        <v>4</v>
      </c>
      <c r="E678" s="30">
        <v>98.417000000000002</v>
      </c>
      <c r="F678" s="30">
        <v>89.842939999999999</v>
      </c>
    </row>
    <row r="679" spans="1:6" x14ac:dyDescent="0.2">
      <c r="A679" s="4">
        <v>677</v>
      </c>
      <c r="B679" s="30">
        <v>202203</v>
      </c>
      <c r="C679" s="30">
        <v>29</v>
      </c>
      <c r="D679" s="30">
        <v>5</v>
      </c>
      <c r="E679" s="30">
        <v>200.44909999999999</v>
      </c>
      <c r="F679" s="30">
        <v>182.99449000000001</v>
      </c>
    </row>
    <row r="680" spans="1:6" x14ac:dyDescent="0.2">
      <c r="A680" s="4">
        <v>678</v>
      </c>
      <c r="B680" s="30">
        <v>202203</v>
      </c>
      <c r="C680" s="30">
        <v>29</v>
      </c>
      <c r="D680" s="30">
        <v>6</v>
      </c>
      <c r="E680" s="30">
        <v>179.78020000000001</v>
      </c>
      <c r="F680" s="30">
        <v>164.12527</v>
      </c>
    </row>
    <row r="681" spans="1:6" x14ac:dyDescent="0.2">
      <c r="A681" s="4">
        <v>679</v>
      </c>
      <c r="B681" s="30">
        <v>202203</v>
      </c>
      <c r="C681" s="30">
        <v>29</v>
      </c>
      <c r="D681" s="30">
        <v>7</v>
      </c>
      <c r="E681" s="30">
        <v>235.01255</v>
      </c>
      <c r="F681" s="30">
        <v>214.54796999999999</v>
      </c>
    </row>
    <row r="682" spans="1:6" x14ac:dyDescent="0.2">
      <c r="A682" s="4">
        <v>680</v>
      </c>
      <c r="B682" s="30">
        <v>202203</v>
      </c>
      <c r="C682" s="30">
        <v>29</v>
      </c>
      <c r="D682" s="30">
        <v>8</v>
      </c>
      <c r="E682" s="30">
        <v>252.29427000000001</v>
      </c>
      <c r="F682" s="30">
        <v>230.32078000000001</v>
      </c>
    </row>
    <row r="683" spans="1:6" x14ac:dyDescent="0.2">
      <c r="A683" s="4">
        <v>681</v>
      </c>
      <c r="B683" s="30">
        <v>202203</v>
      </c>
      <c r="C683" s="30">
        <v>29</v>
      </c>
      <c r="D683" s="30">
        <v>9</v>
      </c>
      <c r="E683" s="30">
        <v>132.57177999999999</v>
      </c>
      <c r="F683" s="30">
        <v>109.51376999999999</v>
      </c>
    </row>
    <row r="684" spans="1:6" x14ac:dyDescent="0.2">
      <c r="A684" s="4">
        <v>682</v>
      </c>
      <c r="B684" s="30">
        <v>202203</v>
      </c>
      <c r="C684" s="30">
        <v>29</v>
      </c>
      <c r="D684" s="30">
        <v>10</v>
      </c>
      <c r="E684" s="30">
        <v>110.89694</v>
      </c>
      <c r="F684" s="30">
        <v>39.54598</v>
      </c>
    </row>
    <row r="685" spans="1:6" x14ac:dyDescent="0.2">
      <c r="A685" s="4">
        <v>683</v>
      </c>
      <c r="B685" s="30">
        <v>202203</v>
      </c>
      <c r="C685" s="30">
        <v>29</v>
      </c>
      <c r="D685" s="30">
        <v>11</v>
      </c>
      <c r="E685" s="30">
        <v>180.44820000000001</v>
      </c>
      <c r="F685" s="30">
        <v>39.294499999999999</v>
      </c>
    </row>
    <row r="686" spans="1:6" x14ac:dyDescent="0.2">
      <c r="A686" s="4">
        <v>684</v>
      </c>
      <c r="B686" s="30">
        <v>202203</v>
      </c>
      <c r="C686" s="30">
        <v>29</v>
      </c>
      <c r="D686" s="30">
        <v>12</v>
      </c>
      <c r="E686" s="30">
        <v>180.44820000000001</v>
      </c>
      <c r="F686" s="30">
        <v>49.801850000000002</v>
      </c>
    </row>
    <row r="687" spans="1:6" x14ac:dyDescent="0.2">
      <c r="A687" s="4">
        <v>685</v>
      </c>
      <c r="B687" s="30">
        <v>202203</v>
      </c>
      <c r="C687" s="30">
        <v>29</v>
      </c>
      <c r="D687" s="30">
        <v>13</v>
      </c>
      <c r="E687" s="30">
        <v>180.44820000000001</v>
      </c>
      <c r="F687" s="30">
        <v>52.03378</v>
      </c>
    </row>
    <row r="688" spans="1:6" x14ac:dyDescent="0.2">
      <c r="A688" s="4">
        <v>686</v>
      </c>
      <c r="B688" s="30">
        <v>202203</v>
      </c>
      <c r="C688" s="30">
        <v>29</v>
      </c>
      <c r="D688" s="30">
        <v>14</v>
      </c>
      <c r="E688" s="30">
        <v>180.44820000000001</v>
      </c>
      <c r="F688" s="30">
        <v>52.03378</v>
      </c>
    </row>
    <row r="689" spans="1:6" x14ac:dyDescent="0.2">
      <c r="A689" s="4">
        <v>687</v>
      </c>
      <c r="B689" s="30">
        <v>202203</v>
      </c>
      <c r="C689" s="30">
        <v>29</v>
      </c>
      <c r="D689" s="30">
        <v>15</v>
      </c>
      <c r="E689" s="30">
        <v>173.78386</v>
      </c>
      <c r="F689" s="30">
        <v>8.6762300000000003</v>
      </c>
    </row>
    <row r="690" spans="1:6" x14ac:dyDescent="0.2">
      <c r="A690" s="4">
        <v>688</v>
      </c>
      <c r="B690" s="30">
        <v>202203</v>
      </c>
      <c r="C690" s="30">
        <v>29</v>
      </c>
      <c r="D690" s="30">
        <v>16</v>
      </c>
      <c r="E690" s="30">
        <v>241.33109999999999</v>
      </c>
      <c r="F690" s="30">
        <v>0</v>
      </c>
    </row>
    <row r="691" spans="1:6" x14ac:dyDescent="0.2">
      <c r="A691" s="4">
        <v>689</v>
      </c>
      <c r="B691" s="30">
        <v>202203</v>
      </c>
      <c r="C691" s="30">
        <v>29</v>
      </c>
      <c r="D691" s="30">
        <v>17</v>
      </c>
      <c r="E691" s="30">
        <v>219.49122</v>
      </c>
      <c r="F691" s="30">
        <v>0</v>
      </c>
    </row>
    <row r="692" spans="1:6" x14ac:dyDescent="0.2">
      <c r="A692" s="4">
        <v>690</v>
      </c>
      <c r="B692" s="30">
        <v>202203</v>
      </c>
      <c r="C692" s="30">
        <v>29</v>
      </c>
      <c r="D692" s="30">
        <v>18</v>
      </c>
      <c r="E692" s="30">
        <v>254.73838000000001</v>
      </c>
      <c r="F692" s="30">
        <v>0</v>
      </c>
    </row>
    <row r="693" spans="1:6" x14ac:dyDescent="0.2">
      <c r="A693" s="4">
        <v>691</v>
      </c>
      <c r="B693" s="30">
        <v>202203</v>
      </c>
      <c r="C693" s="30">
        <v>29</v>
      </c>
      <c r="D693" s="30">
        <v>19</v>
      </c>
      <c r="E693" s="30">
        <v>255.73645999999999</v>
      </c>
      <c r="F693" s="30">
        <v>145.73544000000001</v>
      </c>
    </row>
    <row r="694" spans="1:6" x14ac:dyDescent="0.2">
      <c r="A694" s="4">
        <v>692</v>
      </c>
      <c r="B694" s="30">
        <v>202203</v>
      </c>
      <c r="C694" s="30">
        <v>29</v>
      </c>
      <c r="D694" s="30">
        <v>20</v>
      </c>
      <c r="E694" s="30">
        <v>181.05333999999999</v>
      </c>
      <c r="F694" s="30">
        <v>151.9204</v>
      </c>
    </row>
    <row r="695" spans="1:6" x14ac:dyDescent="0.2">
      <c r="A695" s="4">
        <v>693</v>
      </c>
      <c r="B695" s="30">
        <v>202203</v>
      </c>
      <c r="C695" s="30">
        <v>29</v>
      </c>
      <c r="D695" s="30">
        <v>21</v>
      </c>
      <c r="E695" s="30">
        <v>255.73645999999999</v>
      </c>
      <c r="F695" s="30">
        <v>214.58725999999999</v>
      </c>
    </row>
    <row r="696" spans="1:6" x14ac:dyDescent="0.2">
      <c r="A696" s="4">
        <v>694</v>
      </c>
      <c r="B696" s="30">
        <v>202203</v>
      </c>
      <c r="C696" s="30">
        <v>29</v>
      </c>
      <c r="D696" s="30">
        <v>22</v>
      </c>
      <c r="E696" s="30">
        <v>222.13181</v>
      </c>
      <c r="F696" s="30">
        <v>186.38953000000001</v>
      </c>
    </row>
    <row r="697" spans="1:6" x14ac:dyDescent="0.2">
      <c r="A697" s="4">
        <v>695</v>
      </c>
      <c r="B697" s="30">
        <v>202203</v>
      </c>
      <c r="C697" s="30">
        <v>29</v>
      </c>
      <c r="D697" s="30">
        <v>23</v>
      </c>
      <c r="E697" s="30">
        <v>126.12748999999999</v>
      </c>
      <c r="F697" s="30">
        <v>105.82795</v>
      </c>
    </row>
    <row r="698" spans="1:6" x14ac:dyDescent="0.2">
      <c r="A698" s="4">
        <v>696</v>
      </c>
      <c r="B698" s="30">
        <v>202203</v>
      </c>
      <c r="C698" s="30">
        <v>29</v>
      </c>
      <c r="D698" s="30">
        <v>24</v>
      </c>
      <c r="E698" s="30">
        <v>90.015839999999997</v>
      </c>
      <c r="F698" s="30">
        <v>75.531890000000004</v>
      </c>
    </row>
    <row r="699" spans="1:6" x14ac:dyDescent="0.2">
      <c r="A699" s="4">
        <v>697</v>
      </c>
      <c r="B699" s="30">
        <v>202203</v>
      </c>
      <c r="C699" s="30">
        <v>30</v>
      </c>
      <c r="D699" s="30">
        <v>1</v>
      </c>
      <c r="E699" s="30">
        <v>118.28016</v>
      </c>
      <c r="F699" s="30">
        <v>105.12927000000001</v>
      </c>
    </row>
    <row r="700" spans="1:6" x14ac:dyDescent="0.2">
      <c r="A700" s="4">
        <v>698</v>
      </c>
      <c r="B700" s="30">
        <v>202203</v>
      </c>
      <c r="C700" s="30">
        <v>30</v>
      </c>
      <c r="D700" s="30">
        <v>2</v>
      </c>
      <c r="E700" s="30">
        <v>118.28016</v>
      </c>
      <c r="F700" s="30">
        <v>105.12927000000001</v>
      </c>
    </row>
    <row r="701" spans="1:6" x14ac:dyDescent="0.2">
      <c r="A701" s="4">
        <v>699</v>
      </c>
      <c r="B701" s="30">
        <v>202203</v>
      </c>
      <c r="C701" s="30">
        <v>30</v>
      </c>
      <c r="D701" s="30">
        <v>3</v>
      </c>
      <c r="E701" s="30">
        <v>118.28016</v>
      </c>
      <c r="F701" s="30">
        <v>105.12927000000001</v>
      </c>
    </row>
    <row r="702" spans="1:6" x14ac:dyDescent="0.2">
      <c r="A702" s="4">
        <v>700</v>
      </c>
      <c r="B702" s="30">
        <v>202203</v>
      </c>
      <c r="C702" s="30">
        <v>30</v>
      </c>
      <c r="D702" s="30">
        <v>4</v>
      </c>
      <c r="E702" s="30">
        <v>118.28016</v>
      </c>
      <c r="F702" s="30">
        <v>105.12927000000001</v>
      </c>
    </row>
    <row r="703" spans="1:6" x14ac:dyDescent="0.2">
      <c r="A703" s="4">
        <v>701</v>
      </c>
      <c r="B703" s="30">
        <v>202203</v>
      </c>
      <c r="C703" s="30">
        <v>30</v>
      </c>
      <c r="D703" s="30">
        <v>5</v>
      </c>
      <c r="E703" s="30">
        <v>115.84308</v>
      </c>
      <c r="F703" s="30">
        <v>102.96471</v>
      </c>
    </row>
    <row r="704" spans="1:6" x14ac:dyDescent="0.2">
      <c r="A704" s="4">
        <v>702</v>
      </c>
      <c r="B704" s="30">
        <v>202203</v>
      </c>
      <c r="C704" s="30">
        <v>30</v>
      </c>
      <c r="D704" s="30">
        <v>6</v>
      </c>
      <c r="E704" s="30">
        <v>114.62065</v>
      </c>
      <c r="F704" s="30">
        <v>101.88243</v>
      </c>
    </row>
    <row r="705" spans="1:6" x14ac:dyDescent="0.2">
      <c r="A705" s="4">
        <v>703</v>
      </c>
      <c r="B705" s="30">
        <v>202203</v>
      </c>
      <c r="C705" s="30">
        <v>30</v>
      </c>
      <c r="D705" s="30">
        <v>7</v>
      </c>
      <c r="E705" s="30">
        <v>117.85192000000001</v>
      </c>
      <c r="F705" s="30">
        <v>104.74775</v>
      </c>
    </row>
    <row r="706" spans="1:6" x14ac:dyDescent="0.2">
      <c r="A706" s="4">
        <v>704</v>
      </c>
      <c r="B706" s="30">
        <v>202203</v>
      </c>
      <c r="C706" s="30">
        <v>30</v>
      </c>
      <c r="D706" s="30">
        <v>8</v>
      </c>
      <c r="E706" s="30">
        <v>118.28016</v>
      </c>
      <c r="F706" s="30">
        <v>105.12927000000001</v>
      </c>
    </row>
    <row r="707" spans="1:6" x14ac:dyDescent="0.2">
      <c r="A707" s="4">
        <v>705</v>
      </c>
      <c r="B707" s="30">
        <v>202203</v>
      </c>
      <c r="C707" s="30">
        <v>30</v>
      </c>
      <c r="D707" s="30">
        <v>9</v>
      </c>
      <c r="E707" s="30">
        <v>102.86349</v>
      </c>
      <c r="F707" s="30">
        <v>87.462379999999996</v>
      </c>
    </row>
    <row r="708" spans="1:6" x14ac:dyDescent="0.2">
      <c r="A708" s="4">
        <v>706</v>
      </c>
      <c r="B708" s="30">
        <v>202203</v>
      </c>
      <c r="C708" s="30">
        <v>30</v>
      </c>
      <c r="D708" s="30">
        <v>10</v>
      </c>
      <c r="E708" s="30">
        <v>56.434379999999997</v>
      </c>
      <c r="F708" s="30">
        <v>47.986350000000002</v>
      </c>
    </row>
    <row r="709" spans="1:6" x14ac:dyDescent="0.2">
      <c r="A709" s="4">
        <v>707</v>
      </c>
      <c r="B709" s="30">
        <v>202203</v>
      </c>
      <c r="C709" s="30">
        <v>30</v>
      </c>
      <c r="D709" s="30">
        <v>11</v>
      </c>
      <c r="E709" s="30">
        <v>162.79387</v>
      </c>
      <c r="F709" s="30">
        <v>42.660589999999999</v>
      </c>
    </row>
    <row r="710" spans="1:6" x14ac:dyDescent="0.2">
      <c r="A710" s="4">
        <v>708</v>
      </c>
      <c r="B710" s="30">
        <v>202203</v>
      </c>
      <c r="C710" s="30">
        <v>30</v>
      </c>
      <c r="D710" s="30">
        <v>12</v>
      </c>
      <c r="E710" s="30">
        <v>216.83788000000001</v>
      </c>
      <c r="F710" s="30">
        <v>42.660589999999999</v>
      </c>
    </row>
    <row r="711" spans="1:6" x14ac:dyDescent="0.2">
      <c r="A711" s="4">
        <v>709</v>
      </c>
      <c r="B711" s="30">
        <v>202203</v>
      </c>
      <c r="C711" s="30">
        <v>30</v>
      </c>
      <c r="D711" s="30">
        <v>13</v>
      </c>
      <c r="E711" s="30">
        <v>216.83788000000001</v>
      </c>
      <c r="F711" s="30">
        <v>42.660589999999999</v>
      </c>
    </row>
    <row r="712" spans="1:6" x14ac:dyDescent="0.2">
      <c r="A712" s="4">
        <v>710</v>
      </c>
      <c r="B712" s="30">
        <v>202203</v>
      </c>
      <c r="C712" s="30">
        <v>30</v>
      </c>
      <c r="D712" s="30">
        <v>14</v>
      </c>
      <c r="E712" s="30">
        <v>216.83788000000001</v>
      </c>
      <c r="F712" s="30">
        <v>0</v>
      </c>
    </row>
    <row r="713" spans="1:6" x14ac:dyDescent="0.2">
      <c r="A713" s="4">
        <v>711</v>
      </c>
      <c r="B713" s="30">
        <v>202203</v>
      </c>
      <c r="C713" s="30">
        <v>30</v>
      </c>
      <c r="D713" s="30">
        <v>15</v>
      </c>
      <c r="E713" s="30">
        <v>216.83788000000001</v>
      </c>
      <c r="F713" s="30">
        <v>0</v>
      </c>
    </row>
    <row r="714" spans="1:6" x14ac:dyDescent="0.2">
      <c r="A714" s="4">
        <v>712</v>
      </c>
      <c r="B714" s="30">
        <v>202203</v>
      </c>
      <c r="C714" s="30">
        <v>30</v>
      </c>
      <c r="D714" s="30">
        <v>16</v>
      </c>
      <c r="E714" s="30">
        <v>216.83788000000001</v>
      </c>
      <c r="F714" s="30">
        <v>1.09785</v>
      </c>
    </row>
    <row r="715" spans="1:6" x14ac:dyDescent="0.2">
      <c r="A715" s="4">
        <v>713</v>
      </c>
      <c r="B715" s="30">
        <v>202203</v>
      </c>
      <c r="C715" s="30">
        <v>30</v>
      </c>
      <c r="D715" s="30">
        <v>17</v>
      </c>
      <c r="E715" s="30">
        <v>144.09142</v>
      </c>
      <c r="F715" s="30">
        <v>32.974559999999997</v>
      </c>
    </row>
    <row r="716" spans="1:6" x14ac:dyDescent="0.2">
      <c r="A716" s="4">
        <v>714</v>
      </c>
      <c r="B716" s="30">
        <v>202203</v>
      </c>
      <c r="C716" s="30">
        <v>30</v>
      </c>
      <c r="D716" s="30">
        <v>18</v>
      </c>
      <c r="E716" s="30">
        <v>84.122100000000003</v>
      </c>
      <c r="F716" s="30">
        <v>32.974559999999997</v>
      </c>
    </row>
    <row r="717" spans="1:6" x14ac:dyDescent="0.2">
      <c r="A717" s="4">
        <v>715</v>
      </c>
      <c r="B717" s="30">
        <v>202203</v>
      </c>
      <c r="C717" s="30">
        <v>30</v>
      </c>
      <c r="D717" s="30">
        <v>19</v>
      </c>
      <c r="E717" s="30">
        <v>93.847070000000002</v>
      </c>
      <c r="F717" s="30">
        <v>82.90746</v>
      </c>
    </row>
    <row r="718" spans="1:6" x14ac:dyDescent="0.2">
      <c r="A718" s="4">
        <v>716</v>
      </c>
      <c r="B718" s="30">
        <v>202203</v>
      </c>
      <c r="C718" s="30">
        <v>30</v>
      </c>
      <c r="D718" s="30">
        <v>20</v>
      </c>
      <c r="E718" s="30">
        <v>126.68926</v>
      </c>
      <c r="F718" s="30">
        <v>111.91884</v>
      </c>
    </row>
    <row r="719" spans="1:6" x14ac:dyDescent="0.2">
      <c r="A719" s="4">
        <v>717</v>
      </c>
      <c r="B719" s="30">
        <v>202203</v>
      </c>
      <c r="C719" s="30">
        <v>30</v>
      </c>
      <c r="D719" s="30">
        <v>21</v>
      </c>
      <c r="E719" s="30">
        <v>173.8347</v>
      </c>
      <c r="F719" s="30">
        <v>153.57500999999999</v>
      </c>
    </row>
    <row r="720" spans="1:6" x14ac:dyDescent="0.2">
      <c r="A720" s="4">
        <v>718</v>
      </c>
      <c r="B720" s="30">
        <v>202203</v>
      </c>
      <c r="C720" s="30">
        <v>30</v>
      </c>
      <c r="D720" s="30">
        <v>22</v>
      </c>
      <c r="E720" s="30">
        <v>177.65772999999999</v>
      </c>
      <c r="F720" s="30">
        <v>156.94642999999999</v>
      </c>
    </row>
    <row r="721" spans="1:6" x14ac:dyDescent="0.2">
      <c r="A721" s="4">
        <v>719</v>
      </c>
      <c r="B721" s="30">
        <v>202203</v>
      </c>
      <c r="C721" s="30">
        <v>30</v>
      </c>
      <c r="D721" s="30">
        <v>23</v>
      </c>
      <c r="E721" s="30">
        <v>177.65772999999999</v>
      </c>
      <c r="F721" s="30">
        <v>156.94642999999999</v>
      </c>
    </row>
    <row r="722" spans="1:6" x14ac:dyDescent="0.2">
      <c r="A722" s="4">
        <v>720</v>
      </c>
      <c r="B722" s="30">
        <v>202203</v>
      </c>
      <c r="C722" s="30">
        <v>30</v>
      </c>
      <c r="D722" s="30">
        <v>24</v>
      </c>
      <c r="E722" s="30">
        <v>133.06616</v>
      </c>
      <c r="F722" s="30">
        <v>117.54826</v>
      </c>
    </row>
    <row r="723" spans="1:6" x14ac:dyDescent="0.2">
      <c r="A723" s="4">
        <v>721</v>
      </c>
      <c r="B723" s="30">
        <v>202203</v>
      </c>
      <c r="C723" s="30">
        <v>31</v>
      </c>
      <c r="D723" s="30">
        <v>1</v>
      </c>
      <c r="E723" s="30">
        <v>122.16012000000001</v>
      </c>
      <c r="F723" s="30">
        <v>113.13799</v>
      </c>
    </row>
    <row r="724" spans="1:6" x14ac:dyDescent="0.2">
      <c r="A724" s="4">
        <v>722</v>
      </c>
      <c r="B724" s="30">
        <v>202203</v>
      </c>
      <c r="C724" s="30">
        <v>31</v>
      </c>
      <c r="D724" s="30">
        <v>2</v>
      </c>
      <c r="E724" s="30">
        <v>119.66562999999999</v>
      </c>
      <c r="F724" s="30">
        <v>110.82223</v>
      </c>
    </row>
    <row r="725" spans="1:6" x14ac:dyDescent="0.2">
      <c r="A725" s="4">
        <v>723</v>
      </c>
      <c r="B725" s="30">
        <v>202203</v>
      </c>
      <c r="C725" s="30">
        <v>31</v>
      </c>
      <c r="D725" s="30">
        <v>3</v>
      </c>
      <c r="E725" s="30">
        <v>79.318600000000004</v>
      </c>
      <c r="F725" s="30">
        <v>73.45926</v>
      </c>
    </row>
    <row r="726" spans="1:6" x14ac:dyDescent="0.2">
      <c r="A726" s="4">
        <v>724</v>
      </c>
      <c r="B726" s="30">
        <v>202203</v>
      </c>
      <c r="C726" s="30">
        <v>31</v>
      </c>
      <c r="D726" s="30">
        <v>4</v>
      </c>
      <c r="E726" s="30">
        <v>70.343090000000004</v>
      </c>
      <c r="F726" s="30">
        <v>65.152060000000006</v>
      </c>
    </row>
    <row r="727" spans="1:6" x14ac:dyDescent="0.2">
      <c r="A727" s="4">
        <v>725</v>
      </c>
      <c r="B727" s="30">
        <v>202203</v>
      </c>
      <c r="C727" s="30">
        <v>31</v>
      </c>
      <c r="D727" s="30">
        <v>5</v>
      </c>
      <c r="E727" s="30">
        <v>67.763120000000001</v>
      </c>
      <c r="F727" s="30">
        <v>62.758600000000001</v>
      </c>
    </row>
    <row r="728" spans="1:6" x14ac:dyDescent="0.2">
      <c r="A728" s="4">
        <v>726</v>
      </c>
      <c r="B728" s="30">
        <v>202203</v>
      </c>
      <c r="C728" s="30">
        <v>31</v>
      </c>
      <c r="D728" s="30">
        <v>6</v>
      </c>
      <c r="E728" s="30">
        <v>81.984049999999996</v>
      </c>
      <c r="F728" s="30">
        <v>75.930440000000004</v>
      </c>
    </row>
    <row r="729" spans="1:6" x14ac:dyDescent="0.2">
      <c r="A729" s="4">
        <v>727</v>
      </c>
      <c r="B729" s="30">
        <v>202203</v>
      </c>
      <c r="C729" s="30">
        <v>31</v>
      </c>
      <c r="D729" s="30">
        <v>7</v>
      </c>
      <c r="E729" s="30">
        <v>115.1973</v>
      </c>
      <c r="F729" s="30">
        <v>106.68805999999999</v>
      </c>
    </row>
    <row r="730" spans="1:6" x14ac:dyDescent="0.2">
      <c r="A730" s="4">
        <v>728</v>
      </c>
      <c r="B730" s="30">
        <v>202203</v>
      </c>
      <c r="C730" s="30">
        <v>31</v>
      </c>
      <c r="D730" s="30">
        <v>8</v>
      </c>
      <c r="E730" s="30">
        <v>122.16012000000001</v>
      </c>
      <c r="F730" s="30">
        <v>113.13799</v>
      </c>
    </row>
    <row r="731" spans="1:6" x14ac:dyDescent="0.2">
      <c r="A731" s="4">
        <v>729</v>
      </c>
      <c r="B731" s="30">
        <v>202203</v>
      </c>
      <c r="C731" s="30">
        <v>31</v>
      </c>
      <c r="D731" s="30">
        <v>9</v>
      </c>
      <c r="E731" s="30">
        <v>111.73144000000001</v>
      </c>
      <c r="F731" s="30">
        <v>95.303539999999998</v>
      </c>
    </row>
    <row r="732" spans="1:6" x14ac:dyDescent="0.2">
      <c r="A732" s="4">
        <v>730</v>
      </c>
      <c r="B732" s="30">
        <v>202203</v>
      </c>
      <c r="C732" s="30">
        <v>31</v>
      </c>
      <c r="D732" s="30">
        <v>10</v>
      </c>
      <c r="E732" s="30">
        <v>92.164060000000006</v>
      </c>
      <c r="F732" s="30">
        <v>38.070129999999999</v>
      </c>
    </row>
    <row r="733" spans="1:6" x14ac:dyDescent="0.2">
      <c r="A733" s="4">
        <v>731</v>
      </c>
      <c r="B733" s="30">
        <v>202203</v>
      </c>
      <c r="C733" s="30">
        <v>31</v>
      </c>
      <c r="D733" s="30">
        <v>11</v>
      </c>
      <c r="E733" s="30">
        <v>254.46916999999999</v>
      </c>
      <c r="F733" s="30">
        <v>36.205089999999998</v>
      </c>
    </row>
    <row r="734" spans="1:6" x14ac:dyDescent="0.2">
      <c r="A734" s="4">
        <v>732</v>
      </c>
      <c r="B734" s="30">
        <v>202203</v>
      </c>
      <c r="C734" s="30">
        <v>31</v>
      </c>
      <c r="D734" s="30">
        <v>12</v>
      </c>
      <c r="E734" s="30">
        <v>259.80784</v>
      </c>
      <c r="F734" s="30">
        <v>44.574460000000002</v>
      </c>
    </row>
    <row r="735" spans="1:6" x14ac:dyDescent="0.2">
      <c r="A735" s="4">
        <v>733</v>
      </c>
      <c r="B735" s="30">
        <v>202203</v>
      </c>
      <c r="C735" s="30">
        <v>31</v>
      </c>
      <c r="D735" s="30">
        <v>13</v>
      </c>
      <c r="E735" s="30">
        <v>252.32436999999999</v>
      </c>
      <c r="F735" s="30">
        <v>51.902509999999999</v>
      </c>
    </row>
    <row r="736" spans="1:6" x14ac:dyDescent="0.2">
      <c r="A736" s="4">
        <v>734</v>
      </c>
      <c r="B736" s="30">
        <v>202203</v>
      </c>
      <c r="C736" s="30">
        <v>31</v>
      </c>
      <c r="D736" s="30">
        <v>14</v>
      </c>
      <c r="E736" s="30">
        <v>252.32436999999999</v>
      </c>
      <c r="F736" s="30">
        <v>64.172920000000005</v>
      </c>
    </row>
    <row r="737" spans="1:6" x14ac:dyDescent="0.2">
      <c r="A737" s="4">
        <v>735</v>
      </c>
      <c r="B737" s="30">
        <v>202203</v>
      </c>
      <c r="C737" s="30">
        <v>31</v>
      </c>
      <c r="D737" s="30">
        <v>15</v>
      </c>
      <c r="E737" s="30">
        <v>252.32436999999999</v>
      </c>
      <c r="F737" s="30">
        <v>3.4581</v>
      </c>
    </row>
    <row r="738" spans="1:6" x14ac:dyDescent="0.2">
      <c r="A738" s="4">
        <v>736</v>
      </c>
      <c r="B738" s="30">
        <v>202203</v>
      </c>
      <c r="C738" s="30">
        <v>31</v>
      </c>
      <c r="D738" s="30">
        <v>16</v>
      </c>
      <c r="E738" s="30">
        <v>252.32436999999999</v>
      </c>
      <c r="F738" s="30">
        <v>0</v>
      </c>
    </row>
    <row r="739" spans="1:6" x14ac:dyDescent="0.2">
      <c r="A739" s="4">
        <v>737</v>
      </c>
      <c r="B739" s="30">
        <v>202203</v>
      </c>
      <c r="C739" s="30">
        <v>31</v>
      </c>
      <c r="D739" s="30">
        <v>17</v>
      </c>
      <c r="E739" s="30">
        <v>252.32436999999999</v>
      </c>
      <c r="F739" s="30">
        <v>0</v>
      </c>
    </row>
    <row r="740" spans="1:6" x14ac:dyDescent="0.2">
      <c r="A740" s="4">
        <v>738</v>
      </c>
      <c r="B740" s="30">
        <v>202203</v>
      </c>
      <c r="C740" s="30">
        <v>31</v>
      </c>
      <c r="D740" s="30">
        <v>18</v>
      </c>
      <c r="E740" s="30">
        <v>252.32436999999999</v>
      </c>
      <c r="F740" s="30">
        <v>8.7501499999999997</v>
      </c>
    </row>
    <row r="741" spans="1:6" x14ac:dyDescent="0.2">
      <c r="A741" s="4">
        <v>739</v>
      </c>
      <c r="B741" s="30">
        <v>202203</v>
      </c>
      <c r="C741" s="30">
        <v>31</v>
      </c>
      <c r="D741" s="30">
        <v>19</v>
      </c>
      <c r="E741" s="30">
        <v>251.8348</v>
      </c>
      <c r="F741" s="30">
        <v>73.319389999999999</v>
      </c>
    </row>
    <row r="742" spans="1:6" x14ac:dyDescent="0.2">
      <c r="A742" s="4">
        <v>740</v>
      </c>
      <c r="B742" s="30">
        <v>202203</v>
      </c>
      <c r="C742" s="30">
        <v>31</v>
      </c>
      <c r="D742" s="30">
        <v>20</v>
      </c>
      <c r="E742" s="30">
        <v>251.8348</v>
      </c>
      <c r="F742" s="30">
        <v>109.9208</v>
      </c>
    </row>
    <row r="743" spans="1:6" x14ac:dyDescent="0.2">
      <c r="A743" s="4">
        <v>741</v>
      </c>
      <c r="B743" s="30">
        <v>202203</v>
      </c>
      <c r="C743" s="30">
        <v>31</v>
      </c>
      <c r="D743" s="30">
        <v>21</v>
      </c>
      <c r="E743" s="30">
        <v>251.8348</v>
      </c>
      <c r="F743" s="30">
        <v>107.44185</v>
      </c>
    </row>
    <row r="744" spans="1:6" x14ac:dyDescent="0.2">
      <c r="A744" s="4">
        <v>742</v>
      </c>
      <c r="B744" s="30">
        <v>202203</v>
      </c>
      <c r="C744" s="30">
        <v>31</v>
      </c>
      <c r="D744" s="30">
        <v>22</v>
      </c>
      <c r="E744" s="30">
        <v>251.8348</v>
      </c>
      <c r="F744" s="30">
        <v>103.96044000000001</v>
      </c>
    </row>
    <row r="745" spans="1:6" x14ac:dyDescent="0.2">
      <c r="A745" s="4">
        <v>743</v>
      </c>
      <c r="B745" s="30">
        <v>202203</v>
      </c>
      <c r="C745" s="30">
        <v>31</v>
      </c>
      <c r="D745" s="30">
        <v>23</v>
      </c>
      <c r="E745" s="30">
        <v>215.77735999999999</v>
      </c>
      <c r="F745" s="30">
        <v>101.72239</v>
      </c>
    </row>
    <row r="746" spans="1:6" x14ac:dyDescent="0.2">
      <c r="A746" s="4">
        <v>744</v>
      </c>
      <c r="B746" s="30">
        <v>202203</v>
      </c>
      <c r="C746" s="30">
        <v>31</v>
      </c>
      <c r="D746" s="30">
        <v>24</v>
      </c>
      <c r="E746" s="30">
        <v>103.77392999999999</v>
      </c>
      <c r="F746" s="30">
        <v>90.034809999999993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E1" workbookViewId="0">
      <selection activeCell="J18" sqref="J18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3759572.9461712376</v>
      </c>
      <c r="C8" s="16">
        <f t="shared" si="0"/>
        <v>5083203.2770263888</v>
      </c>
      <c r="D8" s="5">
        <f t="shared" ref="D8:E8" si="1">SUM(D10:D754)</f>
        <v>3288575.9999999735</v>
      </c>
      <c r="E8" s="16">
        <f t="shared" si="1"/>
        <v>0</v>
      </c>
      <c r="F8" s="16">
        <f t="shared" ref="F8:G8" ca="1" si="2">SUM(F10:F754)</f>
        <v>3333.1199999999781</v>
      </c>
      <c r="G8" s="16">
        <f t="shared" si="2"/>
        <v>3288.5759999999782</v>
      </c>
      <c r="I8" t="s">
        <v>26</v>
      </c>
      <c r="J8" s="49">
        <v>44621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2552.7802446580004</v>
      </c>
      <c r="C10" s="18">
        <f>$K$4*'Punto de Medida'!D10</f>
        <v>12654.12643824</v>
      </c>
      <c r="D10" s="9">
        <f>IF($J$13="SI",B10,'Energía Transada'!B10*'Energía Transada'!$J$15)</f>
        <v>2232.9695329906767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7.68</v>
      </c>
      <c r="G10" s="16">
        <v>7.68</v>
      </c>
      <c r="I10" t="s">
        <v>27</v>
      </c>
      <c r="J10" s="50">
        <f ca="1">OFFSET('Anexo I'!$B$1,MATCH(YEAR(J8),'Anexo I'!$A:$A,0)+26,MONTH(J8))*1000</f>
        <v>3333120.0000000014</v>
      </c>
      <c r="K10" t="s">
        <v>28</v>
      </c>
    </row>
    <row r="11" spans="1:15" x14ac:dyDescent="0.2">
      <c r="A11" s="8">
        <v>2</v>
      </c>
      <c r="B11" s="9">
        <f>$K$3*'Punto de Medida'!C11</f>
        <v>3839.0376615919999</v>
      </c>
      <c r="C11" s="18">
        <f>$K$4*'Punto de Medida'!D11</f>
        <v>7662.6516223599992</v>
      </c>
      <c r="D11" s="9">
        <f>IF($J$13="SI",B11,'Energía Transada'!B11*'Energía Transada'!$J$15)</f>
        <v>3358.0854255972872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7.68</v>
      </c>
      <c r="G11" s="16">
        <v>7.68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3713.2234931890002</v>
      </c>
      <c r="C12" s="18">
        <f>$K$4*'Punto de Medida'!D12</f>
        <v>12803.9709637</v>
      </c>
      <c r="D12" s="9">
        <f>IF($J$13="SI",B12,'Energía Transada'!B12*'Energía Transada'!$J$15)</f>
        <v>3248.0331774845267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7.68</v>
      </c>
      <c r="G12" s="16">
        <v>7.68</v>
      </c>
      <c r="O12" s="90"/>
    </row>
    <row r="13" spans="1:15" x14ac:dyDescent="0.2">
      <c r="A13" s="8">
        <v>4</v>
      </c>
      <c r="B13" s="9">
        <f>$K$3*'Punto de Medida'!C13</f>
        <v>2999.3231987180002</v>
      </c>
      <c r="C13" s="18">
        <f>$K$4*'Punto de Medida'!D13</f>
        <v>12018.395430159999</v>
      </c>
      <c r="D13" s="9">
        <f>IF($J$13="SI",B13,'Energía Transada'!B13*'Energía Transada'!$J$15)</f>
        <v>2623.5698651870039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7.68</v>
      </c>
      <c r="G13" s="16">
        <v>7.68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4401.3449716880004</v>
      </c>
      <c r="C14" s="18">
        <f>$K$4*'Punto de Medida'!D14</f>
        <v>4897.888938529999</v>
      </c>
      <c r="D14" s="9">
        <f>IF($J$13="SI",B14,'Energía Transada'!B14*'Energía Transada'!$J$15)</f>
        <v>3849.9472277441178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7.68</v>
      </c>
      <c r="G14" s="16">
        <v>7.68</v>
      </c>
    </row>
    <row r="15" spans="1:15" x14ac:dyDescent="0.2">
      <c r="A15" s="8">
        <v>6</v>
      </c>
      <c r="B15" s="9">
        <f>$K$3*'Punto de Medida'!C15</f>
        <v>4979.4167878770004</v>
      </c>
      <c r="C15" s="18">
        <f>$K$4*'Punto de Medida'!D15</f>
        <v>2700.0246086961001</v>
      </c>
      <c r="D15" s="9">
        <f>IF($J$13="SI",B15,'Energía Transada'!B15*'Energía Transada'!$J$15)</f>
        <v>4355.5985685251399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7.68</v>
      </c>
      <c r="G15" s="16">
        <v>7.68</v>
      </c>
      <c r="I15" t="s">
        <v>30</v>
      </c>
      <c r="J15" s="21">
        <f>MIN(G8*1000/B8,100%)</f>
        <v>0.87472062574263265</v>
      </c>
    </row>
    <row r="16" spans="1:15" x14ac:dyDescent="0.2">
      <c r="A16" s="8">
        <v>7</v>
      </c>
      <c r="B16" s="9">
        <f>$K$3*'Punto de Medida'!C16</f>
        <v>5508.7937992500001</v>
      </c>
      <c r="C16" s="18">
        <f>$K$4*'Punto de Medida'!D16</f>
        <v>3055.0050073879002</v>
      </c>
      <c r="D16" s="9">
        <f>IF($J$13="SI",B16,'Energía Transada'!B16*'Energía Transada'!$J$15)</f>
        <v>4818.6555591670949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7.68</v>
      </c>
      <c r="G16" s="16">
        <v>7.68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6523.5462599999992</v>
      </c>
      <c r="C17" s="18">
        <f>$K$4*'Punto de Medida'!D17</f>
        <v>7771.8202081099998</v>
      </c>
      <c r="D17" s="9">
        <f>IF($J$13="SI",B17,'Energía Transada'!B17*'Energía Transada'!$J$15)</f>
        <v>5706.2804666082102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8171.7761580000015</v>
      </c>
      <c r="C18" s="18">
        <f>$K$4*'Punto de Medida'!D18</f>
        <v>15614.50389695</v>
      </c>
      <c r="D18" s="9">
        <f>IF($J$13="SI",B18,'Energía Transada'!B18*'Energía Transada'!$J$15)</f>
        <v>7148.0211543544874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</f>
        <v>744</v>
      </c>
    </row>
    <row r="19" spans="1:10" x14ac:dyDescent="0.2">
      <c r="A19" s="8">
        <v>10</v>
      </c>
      <c r="B19" s="9">
        <f>$K$3*'Punto de Medida'!C19</f>
        <v>6634.6932959999995</v>
      </c>
      <c r="C19" s="18">
        <f>$K$4*'Punto de Medida'!D19</f>
        <v>8963.4385537899998</v>
      </c>
      <c r="D19" s="9">
        <f>IF($J$13="SI",B19,'Energía Transada'!B19*'Energía Transada'!$J$15)</f>
        <v>5803.5030714875693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</row>
    <row r="20" spans="1:10" x14ac:dyDescent="0.2">
      <c r="A20" s="8">
        <v>11</v>
      </c>
      <c r="B20" s="9">
        <f>$K$3*'Punto de Medida'!C20</f>
        <v>4463.9747884619992</v>
      </c>
      <c r="C20" s="18">
        <f>$K$4*'Punto de Medida'!D20</f>
        <v>7339.0860057899999</v>
      </c>
      <c r="D20" s="9">
        <f>IF($J$13="SI",B20,'Energía Transada'!B20*'Energía Transada'!$J$15)</f>
        <v>3904.730820262816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2810.3084107910004</v>
      </c>
      <c r="C21" s="18">
        <f>$K$4*'Punto de Medida'!D21</f>
        <v>6655.3553788400004</v>
      </c>
      <c r="D21" s="9">
        <f>IF($J$13="SI",B21,'Energía Transada'!B21*'Energía Transada'!$J$15)</f>
        <v>2458.2347316168875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1329.001119992</v>
      </c>
      <c r="C22" s="18">
        <f>$K$4*'Punto de Medida'!D22</f>
        <v>7494.4130090900007</v>
      </c>
      <c r="D22" s="9">
        <f>IF($J$13="SI",B22,'Energía Transada'!B22*'Energía Transada'!$J$15)</f>
        <v>1162.5046912920618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1926.7569727559999</v>
      </c>
      <c r="C23" s="18">
        <f>$K$4*'Punto de Medida'!D23</f>
        <v>7456.8875777900003</v>
      </c>
      <c r="D23" s="9">
        <f>IF($J$13="SI",B23,'Energía Transada'!B23*'Energía Transada'!$J$15)</f>
        <v>1685.3740648631087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4393.3302279650006</v>
      </c>
      <c r="C24" s="18">
        <f>$K$4*'Punto de Medida'!D24</f>
        <v>4437.0085364500001</v>
      </c>
      <c r="D24" s="9">
        <f>IF($J$13="SI",B24,'Energía Transada'!B24*'Energía Transada'!$J$15)</f>
        <v>3842.9365660995682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6208.9815895660004</v>
      </c>
      <c r="C25" s="18">
        <f>$K$4*'Punto de Medida'!D25</f>
        <v>5646.0290445299997</v>
      </c>
      <c r="D25" s="9">
        <f>IF($J$13="SI",B25,'Energía Transada'!B25*'Energía Transada'!$J$15)</f>
        <v>5431.124261249658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5253.3709998420009</v>
      </c>
      <c r="C26" s="18">
        <f>$K$4*'Punto de Medida'!D26</f>
        <v>4996.9357617200003</v>
      </c>
      <c r="D26" s="9">
        <f>IF($J$13="SI",B26,'Energía Transada'!B26*'Energía Transada'!$J$15)</f>
        <v>4595.2319682399948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3800.0593750000003</v>
      </c>
      <c r="C27" s="18">
        <f>$K$4*'Punto de Medida'!D27</f>
        <v>5179.3719836600003</v>
      </c>
      <c r="D27" s="9">
        <f>IF($J$13="SI",B27,'Energía Transada'!B27*'Energía Transada'!$J$15)</f>
        <v>3323.9903143591578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7.68</v>
      </c>
      <c r="G27" s="16">
        <v>6.1440000000000001</v>
      </c>
    </row>
    <row r="28" spans="1:10" x14ac:dyDescent="0.2">
      <c r="A28" s="8">
        <v>19</v>
      </c>
      <c r="B28" s="9">
        <f>$K$3*'Punto de Medida'!C28</f>
        <v>3787.4647036590004</v>
      </c>
      <c r="C28" s="18">
        <f>$K$4*'Punto de Medida'!D28</f>
        <v>7630.6896830500009</v>
      </c>
      <c r="D28" s="9">
        <f>IF($J$13="SI",B28,'Energía Transada'!B28*'Energía Transada'!$J$15)</f>
        <v>3312.9734955627355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7.68</v>
      </c>
      <c r="G28" s="16">
        <v>6.1440000000000001</v>
      </c>
    </row>
    <row r="29" spans="1:10" x14ac:dyDescent="0.2">
      <c r="A29" s="8">
        <v>20</v>
      </c>
      <c r="B29" s="9">
        <f>$K$3*'Punto de Medida'!C29</f>
        <v>2737.3310576920003</v>
      </c>
      <c r="C29" s="18">
        <f>$K$4*'Punto de Medida'!D29</f>
        <v>9264.1245363100006</v>
      </c>
      <c r="D29" s="9">
        <f>IF($J$13="SI",B29,'Energía Transada'!B29*'Energía Transada'!$J$15)</f>
        <v>2394.399935649089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7.68</v>
      </c>
      <c r="G29" s="16">
        <v>7.68</v>
      </c>
    </row>
    <row r="30" spans="1:10" x14ac:dyDescent="0.2">
      <c r="A30" s="8">
        <v>21</v>
      </c>
      <c r="B30" s="9">
        <f>$K$3*'Punto de Medida'!C30</f>
        <v>897.21375437400002</v>
      </c>
      <c r="C30" s="18">
        <f>$K$4*'Punto de Medida'!D30</f>
        <v>5101.6859810699998</v>
      </c>
      <c r="D30" s="9">
        <f>IF($J$13="SI",B30,'Energía Transada'!B30*'Energía Transada'!$J$15)</f>
        <v>784.81137665092206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7.68</v>
      </c>
      <c r="G30" s="16">
        <v>7.68</v>
      </c>
    </row>
    <row r="31" spans="1:10" x14ac:dyDescent="0.2">
      <c r="A31" s="8">
        <v>22</v>
      </c>
      <c r="B31" s="9">
        <f>$K$3*'Punto de Medida'!C31</f>
        <v>469.33703058200007</v>
      </c>
      <c r="C31" s="18">
        <f>$K$4*'Punto de Medida'!D31</f>
        <v>3559.0887403483998</v>
      </c>
      <c r="D31" s="9">
        <f>IF($J$13="SI",B31,'Energía Transada'!B31*'Energía Transada'!$J$15)</f>
        <v>410.53878107487623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7.68</v>
      </c>
      <c r="G31" s="16">
        <v>7.68</v>
      </c>
    </row>
    <row r="32" spans="1:10" x14ac:dyDescent="0.2">
      <c r="A32" s="8">
        <v>23</v>
      </c>
      <c r="B32" s="9">
        <f>$K$3*'Punto de Medida'!C32</f>
        <v>227.062050446</v>
      </c>
      <c r="C32" s="18">
        <f>$K$4*'Punto de Medida'!D32</f>
        <v>3464.4493840599998</v>
      </c>
      <c r="D32" s="9">
        <f>IF($J$13="SI",B32,'Energía Transada'!B32*'Energía Transada'!$J$15)</f>
        <v>198.61585884853034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7.68</v>
      </c>
      <c r="G32" s="16">
        <v>7.68</v>
      </c>
    </row>
    <row r="33" spans="1:7" x14ac:dyDescent="0.2">
      <c r="A33" s="8">
        <v>24</v>
      </c>
      <c r="B33" s="9">
        <f>$K$3*'Punto de Medida'!C33</f>
        <v>284.95401008200002</v>
      </c>
      <c r="C33" s="18">
        <f>$K$4*'Punto de Medida'!D33</f>
        <v>5899.0919490300003</v>
      </c>
      <c r="D33" s="9">
        <f>IF($J$13="SI",B33,'Energía Transada'!B33*'Energía Transada'!$J$15)</f>
        <v>249.25515000679951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7.68</v>
      </c>
      <c r="G33" s="16">
        <v>7.68</v>
      </c>
    </row>
    <row r="34" spans="1:7" x14ac:dyDescent="0.2">
      <c r="A34" s="8">
        <v>25</v>
      </c>
      <c r="B34" s="9">
        <f>$K$3*'Punto de Medida'!C34</f>
        <v>422.61696680700004</v>
      </c>
      <c r="C34" s="18">
        <f>$K$4*'Punto de Medida'!D34</f>
        <v>4716.7115311400003</v>
      </c>
      <c r="D34" s="9">
        <f>IF($J$13="SI",B34,'Energía Transada'!B34*'Energía Transada'!$J$15)</f>
        <v>369.67177765487247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7.68</v>
      </c>
      <c r="G34" s="16">
        <v>7.68</v>
      </c>
    </row>
    <row r="35" spans="1:7" x14ac:dyDescent="0.2">
      <c r="A35" s="8">
        <v>26</v>
      </c>
      <c r="B35" s="9">
        <f>$K$3*'Punto de Medida'!C35</f>
        <v>988.62732355100013</v>
      </c>
      <c r="C35" s="18">
        <f>$K$4*'Punto de Medida'!D35</f>
        <v>5892.2574230800001</v>
      </c>
      <c r="D35" s="9">
        <f>IF($J$13="SI",B35,'Energía Transada'!B35*'Energía Transada'!$J$15)</f>
        <v>864.77271108279501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7.68</v>
      </c>
      <c r="G35" s="16">
        <v>7.68</v>
      </c>
    </row>
    <row r="36" spans="1:7" x14ac:dyDescent="0.2">
      <c r="A36" s="8">
        <v>27</v>
      </c>
      <c r="B36" s="9">
        <f>$K$3*'Punto de Medida'!C36</f>
        <v>3249.868637687</v>
      </c>
      <c r="C36" s="18">
        <f>$K$4*'Punto de Medida'!D36</f>
        <v>5768.27966603</v>
      </c>
      <c r="D36" s="9">
        <f>IF($J$13="SI",B36,'Energía Transada'!B36*'Energía Transada'!$J$15)</f>
        <v>2842.72712833893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7.68</v>
      </c>
      <c r="G36" s="16">
        <v>7.68</v>
      </c>
    </row>
    <row r="37" spans="1:7" x14ac:dyDescent="0.2">
      <c r="A37" s="8">
        <v>28</v>
      </c>
      <c r="B37" s="9">
        <f>$K$3*'Punto de Medida'!C37</f>
        <v>4716.3747852830002</v>
      </c>
      <c r="C37" s="18">
        <f>$K$4*'Punto de Medida'!D37</f>
        <v>8857.8014313600015</v>
      </c>
      <c r="D37" s="9">
        <f>IF($J$13="SI",B37,'Energía Transada'!B37*'Energía Transada'!$J$15)</f>
        <v>4125.5103034195208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7.68</v>
      </c>
      <c r="G37" s="16">
        <v>7.68</v>
      </c>
    </row>
    <row r="38" spans="1:7" x14ac:dyDescent="0.2">
      <c r="A38" s="8">
        <v>29</v>
      </c>
      <c r="B38" s="9">
        <f>$K$3*'Punto de Medida'!C38</f>
        <v>3709.8122509350005</v>
      </c>
      <c r="C38" s="18">
        <f>$K$4*'Punto de Medida'!D38</f>
        <v>9229.3699504300002</v>
      </c>
      <c r="D38" s="9">
        <f>IF($J$13="SI",B38,'Energía Transada'!B38*'Energía Transada'!$J$15)</f>
        <v>3245.0492935255484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7.68</v>
      </c>
      <c r="G38" s="16">
        <v>7.68</v>
      </c>
    </row>
    <row r="39" spans="1:7" x14ac:dyDescent="0.2">
      <c r="A39" s="8">
        <v>30</v>
      </c>
      <c r="B39" s="9">
        <f>$K$3*'Punto de Medida'!C39</f>
        <v>4733.7392470619998</v>
      </c>
      <c r="C39" s="18">
        <f>$K$4*'Punto de Medida'!D39</f>
        <v>10767.597028439999</v>
      </c>
      <c r="D39" s="9">
        <f>IF($J$13="SI",B39,'Energía Transada'!B39*'Energía Transada'!$J$15)</f>
        <v>4140.6993562925309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7.68</v>
      </c>
      <c r="G39" s="16">
        <v>7.68</v>
      </c>
    </row>
    <row r="40" spans="1:7" x14ac:dyDescent="0.2">
      <c r="A40" s="8">
        <v>31</v>
      </c>
      <c r="B40" s="9">
        <f>$K$3*'Punto de Medida'!C40</f>
        <v>3132.0985663729998</v>
      </c>
      <c r="C40" s="18">
        <f>$K$4*'Punto de Medida'!D40</f>
        <v>11588.569232100001</v>
      </c>
      <c r="D40" s="9">
        <f>IF($J$13="SI",B40,'Energía Transada'!B40*'Energía Transada'!$J$15)</f>
        <v>2739.7112178653929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7.68</v>
      </c>
      <c r="G40" s="16">
        <v>7.68</v>
      </c>
    </row>
    <row r="41" spans="1:7" x14ac:dyDescent="0.2">
      <c r="A41" s="8">
        <v>32</v>
      </c>
      <c r="B41" s="9">
        <f>$K$3*'Punto de Medida'!C41</f>
        <v>2786.5755415330004</v>
      </c>
      <c r="C41" s="18">
        <f>$K$4*'Punto de Medida'!D41</f>
        <v>12673.026312729999</v>
      </c>
      <c r="D41" s="9">
        <f>IF($J$13="SI",B41,'Energía Transada'!B41*'Energía Transada'!$J$15)</f>
        <v>2437.4751013688615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1894.1762588140002</v>
      </c>
      <c r="C42" s="18">
        <f>$K$4*'Punto de Medida'!D42</f>
        <v>16211.23829983</v>
      </c>
      <c r="D42" s="9">
        <f>IF($J$13="SI",B42,'Energía Transada'!B42*'Energía Transada'!$J$15)</f>
        <v>1656.8750423766212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196.62782629700001</v>
      </c>
      <c r="C43" s="18">
        <f>$K$4*'Punto de Medida'!D43</f>
        <v>16074.069824259999</v>
      </c>
      <c r="D43" s="9">
        <f>IF($J$13="SI",B43,'Energía Transada'!B43*'Energía Transada'!$J$15)</f>
        <v>171.99441525692552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1.2187587999999999E-2</v>
      </c>
      <c r="C44" s="18">
        <f>$K$4*'Punto de Medida'!D44</f>
        <v>14301.98805448</v>
      </c>
      <c r="D44" s="9">
        <f>IF($J$13="SI",B44,'Energía Transada'!B44*'Energía Transada'!$J$15)</f>
        <v>1.0660734601653401E-2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0.38662967000000004</v>
      </c>
      <c r="C45" s="18">
        <f>$K$4*'Punto de Medida'!D45</f>
        <v>16099.529476380001</v>
      </c>
      <c r="D45" s="9">
        <f>IF($J$13="SI",B45,'Energía Transada'!B45*'Energía Transada'!$J$15)</f>
        <v>0.33819294687306761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2.3528440810000002</v>
      </c>
      <c r="C46" s="18">
        <f>$K$4*'Punto de Medida'!D46</f>
        <v>15237.67408751</v>
      </c>
      <c r="D46" s="9">
        <f>IF($J$13="SI",B46,'Energía Transada'!B46*'Energía Transada'!$J$15)</f>
        <v>2.0580812468071694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0</v>
      </c>
      <c r="C47" s="18">
        <f>$K$4*'Punto de Medida'!D47</f>
        <v>16033.056531939999</v>
      </c>
      <c r="D47" s="9">
        <f>IF($J$13="SI",B47,'Energía Transada'!B47*'Energía Transada'!$J$15)</f>
        <v>0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196.901772515</v>
      </c>
      <c r="C48" s="18">
        <f>$K$4*'Punto de Medida'!D48</f>
        <v>16283.768465019999</v>
      </c>
      <c r="D48" s="9">
        <f>IF($J$13="SI",B48,'Energía Transada'!B48*'Energía Transada'!$J$15)</f>
        <v>172.23404166415432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94.03009347199999</v>
      </c>
      <c r="C49" s="18">
        <f>$K$4*'Punto de Medida'!D49</f>
        <v>16476.102678210002</v>
      </c>
      <c r="D49" s="9">
        <f>IF($J$13="SI",B49,'Energía Transada'!B49*'Energía Transada'!$J$15)</f>
        <v>82.250062200466076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1.247909208</v>
      </c>
      <c r="C50" s="18">
        <f>$K$4*'Punto de Medida'!D50</f>
        <v>16417.781533650003</v>
      </c>
      <c r="D50" s="9">
        <f>IF($J$13="SI",B50,'Energía Transada'!B50*'Energía Transada'!$J$15)</f>
        <v>1.0915719232917531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0</v>
      </c>
      <c r="C51" s="18">
        <f>$K$4*'Punto de Medida'!D51</f>
        <v>16152.684017540001</v>
      </c>
      <c r="D51" s="9">
        <f>IF($J$13="SI",B51,'Energía Transada'!B51*'Energía Transada'!$J$15)</f>
        <v>0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7.68</v>
      </c>
      <c r="G51" s="16">
        <v>6.1440000000000001</v>
      </c>
    </row>
    <row r="52" spans="1:7" x14ac:dyDescent="0.2">
      <c r="A52" s="8">
        <v>43</v>
      </c>
      <c r="B52" s="9">
        <f>$K$3*'Punto de Medida'!C52</f>
        <v>0</v>
      </c>
      <c r="C52" s="18">
        <f>$K$4*'Punto de Medida'!D52</f>
        <v>15330.730116170002</v>
      </c>
      <c r="D52" s="9">
        <f>IF($J$13="SI",B52,'Energía Transada'!B52*'Energía Transada'!$J$15)</f>
        <v>0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7.68</v>
      </c>
      <c r="G52" s="16">
        <v>7.68</v>
      </c>
    </row>
    <row r="53" spans="1:7" x14ac:dyDescent="0.2">
      <c r="A53" s="8">
        <v>44</v>
      </c>
      <c r="B53" s="9">
        <f>$K$3*'Punto de Medida'!C53</f>
        <v>56.876203125000004</v>
      </c>
      <c r="C53" s="18">
        <f>$K$4*'Punto de Medida'!D53</f>
        <v>12653.620705390002</v>
      </c>
      <c r="D53" s="9">
        <f>IF($J$13="SI",B53,'Energía Transada'!B53*'Energía Transada'!$J$15)</f>
        <v>49.750787987365079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7.68</v>
      </c>
      <c r="G53" s="16">
        <v>7.68</v>
      </c>
    </row>
    <row r="54" spans="1:7" x14ac:dyDescent="0.2">
      <c r="A54" s="8">
        <v>45</v>
      </c>
      <c r="B54" s="9">
        <f>$K$3*'Punto de Medida'!C54</f>
        <v>1706.9043358710003</v>
      </c>
      <c r="C54" s="18">
        <f>$K$4*'Punto de Medida'!D54</f>
        <v>11695.833150959999</v>
      </c>
      <c r="D54" s="9">
        <f>IF($J$13="SI",B54,'Energía Transada'!B54*'Energía Transada'!$J$15)</f>
        <v>1493.0644287558941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7.68</v>
      </c>
      <c r="G54" s="16">
        <v>7.68</v>
      </c>
    </row>
    <row r="55" spans="1:7" x14ac:dyDescent="0.2">
      <c r="A55" s="8">
        <v>46</v>
      </c>
      <c r="B55" s="9">
        <f>$K$3*'Punto de Medida'!C55</f>
        <v>1761.2447720350001</v>
      </c>
      <c r="C55" s="18">
        <f>$K$4*'Punto de Medida'!D55</f>
        <v>7861.7761132399992</v>
      </c>
      <c r="D55" s="9">
        <f>IF($J$13="SI",B55,'Energía Transada'!B55*'Energía Transada'!$J$15)</f>
        <v>1540.5971290803957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7.68</v>
      </c>
      <c r="G55" s="16">
        <v>7.68</v>
      </c>
    </row>
    <row r="56" spans="1:7" x14ac:dyDescent="0.2">
      <c r="A56" s="8">
        <v>47</v>
      </c>
      <c r="B56" s="9">
        <f>$K$3*'Punto de Medida'!C56</f>
        <v>2681.022052751</v>
      </c>
      <c r="C56" s="18">
        <f>$K$4*'Punto de Medida'!D56</f>
        <v>6385.126248829999</v>
      </c>
      <c r="D56" s="9">
        <f>IF($J$13="SI",B56,'Energía Transada'!B56*'Energía Transada'!$J$15)</f>
        <v>2345.1452876121521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7.68</v>
      </c>
      <c r="G56" s="16">
        <v>7.68</v>
      </c>
    </row>
    <row r="57" spans="1:7" x14ac:dyDescent="0.2">
      <c r="A57" s="8">
        <v>48</v>
      </c>
      <c r="B57" s="9">
        <f>$K$3*'Punto de Medida'!C57</f>
        <v>2775.4915371260004</v>
      </c>
      <c r="C57" s="18">
        <f>$K$4*'Punto de Medida'!D57</f>
        <v>5020.0302312999993</v>
      </c>
      <c r="D57" s="9">
        <f>IF($J$13="SI",B57,'Energía Transada'!B57*'Energía Transada'!$J$15)</f>
        <v>2427.7796940982362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7.68</v>
      </c>
      <c r="G57" s="16">
        <v>7.68</v>
      </c>
    </row>
    <row r="58" spans="1:7" x14ac:dyDescent="0.2">
      <c r="A58" s="8">
        <v>49</v>
      </c>
      <c r="B58" s="9">
        <f>$K$3*'Punto de Medida'!C58</f>
        <v>1241.0997364780001</v>
      </c>
      <c r="C58" s="18">
        <f>$K$4*'Punto de Medida'!D58</f>
        <v>2747.4009477600002</v>
      </c>
      <c r="D58" s="9">
        <f>IF($J$13="SI",B58,'Energía Transada'!B58*'Energía Transada'!$J$15)</f>
        <v>1085.6155381010526</v>
      </c>
      <c r="E58" s="18">
        <f>IF($J$13="SI",'Energía Transada'!C58*'Energía Transada'!$J$16,0)</f>
        <v>0</v>
      </c>
      <c r="F58" s="16">
        <f ca="1">IF(A58&lt;=$J$18,OFFSET('Anexo I'!$B$1,MATCH(YEAR($J$8),'Anexo I'!$A:$A,0)-1+1,MONTH($J$8)),0)</f>
        <v>7.68</v>
      </c>
      <c r="G58" s="16">
        <v>7.68</v>
      </c>
    </row>
    <row r="59" spans="1:7" x14ac:dyDescent="0.2">
      <c r="A59" s="8">
        <v>50</v>
      </c>
      <c r="B59" s="9">
        <f>$K$3*'Punto de Medida'!C59</f>
        <v>546.0416795540001</v>
      </c>
      <c r="C59" s="18">
        <f>$K$4*'Punto de Medida'!D59</f>
        <v>2869.4534748599995</v>
      </c>
      <c r="D59" s="9">
        <f>IF($J$13="SI",B59,'Energía Transada'!B59*'Energía Transada'!$J$15)</f>
        <v>477.63391962103304</v>
      </c>
      <c r="E59" s="18">
        <f>IF($J$13="SI",'Energía Transada'!C59*'Energía Transada'!$J$16,0)</f>
        <v>0</v>
      </c>
      <c r="F59" s="16">
        <f ca="1">IF(A59&lt;=$J$18,OFFSET('Anexo I'!$B$1,MATCH(YEAR($J$8),'Anexo I'!$A:$A,0)-1+2,MONTH($J$8)),0)</f>
        <v>7.68</v>
      </c>
      <c r="G59" s="16">
        <v>7.68</v>
      </c>
    </row>
    <row r="60" spans="1:7" x14ac:dyDescent="0.2">
      <c r="A60" s="8">
        <v>51</v>
      </c>
      <c r="B60" s="9">
        <f>$K$3*'Punto de Medida'!C60</f>
        <v>908.30706984500011</v>
      </c>
      <c r="C60" s="18">
        <f>$K$4*'Punto de Medida'!D60</f>
        <v>3982.7810379000002</v>
      </c>
      <c r="D60" s="9">
        <f>IF($J$13="SI",B60,'Energía Transada'!B60*'Energía Transada'!$J$15)</f>
        <v>794.51492850127568</v>
      </c>
      <c r="E60" s="18">
        <f>IF($J$13="SI",'Energía Transada'!C60*'Energía Transada'!$J$16,0)</f>
        <v>0</v>
      </c>
      <c r="F60" s="16">
        <f ca="1">IF(A60&lt;=$J$18,OFFSET('Anexo I'!$B$1,MATCH(YEAR($J$8),'Anexo I'!$A:$A,0)-1+3,MONTH($J$8)),0)</f>
        <v>7.68</v>
      </c>
      <c r="G60" s="16">
        <v>7.68</v>
      </c>
    </row>
    <row r="61" spans="1:7" x14ac:dyDescent="0.2">
      <c r="A61" s="8">
        <v>52</v>
      </c>
      <c r="B61" s="9">
        <f>$K$3*'Punto de Medida'!C61</f>
        <v>228.00027274499999</v>
      </c>
      <c r="C61" s="18">
        <f>$K$4*'Punto de Medida'!D61</f>
        <v>2713.0490770292004</v>
      </c>
      <c r="D61" s="9">
        <f>IF($J$13="SI",B61,'Energía Transada'!B61*'Energía Transada'!$J$15)</f>
        <v>199.4365412449973</v>
      </c>
      <c r="E61" s="18">
        <f>IF($J$13="SI",'Energía Transada'!C61*'Energía Transada'!$J$16,0)</f>
        <v>0</v>
      </c>
      <c r="F61" s="16">
        <f ca="1">IF(A61&lt;=$J$18,OFFSET('Anexo I'!$B$1,MATCH(YEAR($J$8),'Anexo I'!$A:$A,0)-1+4,MONTH($J$8)),0)</f>
        <v>7.68</v>
      </c>
      <c r="G61" s="16">
        <v>7.68</v>
      </c>
    </row>
    <row r="62" spans="1:7" x14ac:dyDescent="0.2">
      <c r="A62" s="8">
        <v>53</v>
      </c>
      <c r="B62" s="9">
        <f>$K$3*'Punto de Medida'!C62</f>
        <v>362.432236929</v>
      </c>
      <c r="C62" s="18">
        <f>$K$4*'Punto de Medida'!D62</f>
        <v>5240.3046906700001</v>
      </c>
      <c r="D62" s="9">
        <f>IF($J$13="SI",B62,'Energía Transada'!B62*'Energía Transada'!$J$15)</f>
        <v>317.02695307583696</v>
      </c>
      <c r="E62" s="18">
        <f>IF($J$13="SI",'Energía Transada'!C62*'Energía Transada'!$J$16,0)</f>
        <v>0</v>
      </c>
      <c r="F62" s="16">
        <f ca="1">IF(A62&lt;=$J$18,OFFSET('Anexo I'!$B$1,MATCH(YEAR($J$8),'Anexo I'!$A:$A,0)-1+5,MONTH($J$8)),0)</f>
        <v>7.68</v>
      </c>
      <c r="G62" s="16">
        <v>7.68</v>
      </c>
    </row>
    <row r="63" spans="1:7" x14ac:dyDescent="0.2">
      <c r="A63" s="8">
        <v>54</v>
      </c>
      <c r="B63" s="9">
        <f>$K$3*'Punto de Medida'!C63</f>
        <v>330.48535097899997</v>
      </c>
      <c r="C63" s="18">
        <f>$K$4*'Punto de Medida'!D63</f>
        <v>5502.1183614600004</v>
      </c>
      <c r="D63" s="9">
        <f>IF($J$13="SI",B63,'Energía Transada'!B63*'Energía Transada'!$J$15)</f>
        <v>289.08235300712442</v>
      </c>
      <c r="E63" s="18">
        <f>IF($J$13="SI",'Energía Transada'!C63*'Energía Transada'!$J$16,0)</f>
        <v>0</v>
      </c>
      <c r="F63" s="16">
        <f ca="1">IF(A63&lt;=$J$18,OFFSET('Anexo I'!$B$1,MATCH(YEAR($J$8),'Anexo I'!$A:$A,0)-1+6,MONTH($J$8)),0)</f>
        <v>7.68</v>
      </c>
      <c r="G63" s="16">
        <v>7.68</v>
      </c>
    </row>
    <row r="64" spans="1:7" x14ac:dyDescent="0.2">
      <c r="A64" s="8">
        <v>55</v>
      </c>
      <c r="B64" s="9">
        <f>$K$3*'Punto de Medida'!C64</f>
        <v>303.18814729000002</v>
      </c>
      <c r="C64" s="18">
        <f>$K$4*'Punto de Medida'!D64</f>
        <v>4678.0092145500003</v>
      </c>
      <c r="D64" s="9">
        <f>IF($J$13="SI",B64,'Energía Transada'!B64*'Energía Transada'!$J$15)</f>
        <v>265.20492591525829</v>
      </c>
      <c r="E64" s="18">
        <f>IF($J$13="SI",'Energía Transada'!C64*'Energía Transada'!$J$16,0)</f>
        <v>0</v>
      </c>
      <c r="F64" s="16">
        <f ca="1">IF(A64&lt;=$J$18,OFFSET('Anexo I'!$B$1,MATCH(YEAR($J$8),'Anexo I'!$A:$A,0)-1+7,MONTH($J$8)),0)</f>
        <v>7.68</v>
      </c>
      <c r="G64" s="16">
        <v>7.68</v>
      </c>
    </row>
    <row r="65" spans="1:7" x14ac:dyDescent="0.2">
      <c r="A65" s="8">
        <v>56</v>
      </c>
      <c r="B65" s="9">
        <f>$K$3*'Punto de Medida'!C65</f>
        <v>1114.7842123390001</v>
      </c>
      <c r="C65" s="18">
        <f>$K$4*'Punto de Medida'!D65</f>
        <v>2243.1076567627001</v>
      </c>
      <c r="D65" s="9">
        <f>IF($J$13="SI",B65,'Energía Transada'!B65*'Energía Transada'!$J$15)</f>
        <v>975.124743785178</v>
      </c>
      <c r="E65" s="18">
        <f>IF($J$13="SI",'Energía Transada'!C65*'Energía Transada'!$J$16,0)</f>
        <v>0</v>
      </c>
      <c r="F65" s="16">
        <f ca="1">IF(A65&lt;=$J$18,OFFSET('Anexo I'!$B$1,MATCH(YEAR($J$8),'Anexo I'!$A:$A,0)-1+8,MONTH($J$8)),0)</f>
        <v>0</v>
      </c>
      <c r="G65" s="16">
        <v>0</v>
      </c>
    </row>
    <row r="66" spans="1:7" x14ac:dyDescent="0.2">
      <c r="A66" s="8">
        <v>57</v>
      </c>
      <c r="B66" s="9">
        <f>$K$3*'Punto de Medida'!C66</f>
        <v>1295.876538061</v>
      </c>
      <c r="C66" s="18">
        <f>$K$4*'Punto de Medida'!D66</f>
        <v>1280.0083877867999</v>
      </c>
      <c r="D66" s="9">
        <f>IF($J$13="SI",B66,'Energía Transada'!B66*'Energía Transada'!$J$15)</f>
        <v>1133.5299362579144</v>
      </c>
      <c r="E66" s="18">
        <f>IF($J$13="SI",'Energía Transada'!C66*'Energía Transada'!$J$16,0)</f>
        <v>0</v>
      </c>
      <c r="F66" s="16">
        <f ca="1">IF(A66&lt;=$J$18,OFFSET('Anexo I'!$B$1,MATCH(YEAR($J$8),'Anexo I'!$A:$A,0)-1+9,MONTH($J$8)),0)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1156.8845244390002</v>
      </c>
      <c r="C67" s="18">
        <f>$K$4*'Punto de Medida'!D67</f>
        <v>901.15696093709994</v>
      </c>
      <c r="D67" s="9">
        <f>IF($J$13="SI",B67,'Energía Transada'!B67*'Energía Transada'!$J$15)</f>
        <v>1011.9507551292503</v>
      </c>
      <c r="E67" s="18">
        <f>IF($J$13="SI",'Energía Transada'!C67*'Energía Transada'!$J$16,0)</f>
        <v>0</v>
      </c>
      <c r="F67" s="16">
        <f ca="1">IF(A67&lt;=$J$18,OFFSET('Anexo I'!$B$1,MATCH(YEAR($J$8),'Anexo I'!$A:$A,0)-1+10,MONTH($J$8)),0)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1612.1985623660003</v>
      </c>
      <c r="C68" s="18">
        <f>$K$4*'Punto de Medida'!D68</f>
        <v>260.59953460170004</v>
      </c>
      <c r="D68" s="9">
        <f>IF($J$13="SI",B68,'Energía Transada'!B68*'Energía Transada'!$J$15)</f>
        <v>1410.2233352941605</v>
      </c>
      <c r="E68" s="18">
        <f>IF($J$13="SI",'Energía Transada'!C68*'Energía Transada'!$J$16,0)</f>
        <v>0</v>
      </c>
      <c r="F68" s="16">
        <f ca="1">IF(A68&lt;=$J$18,OFFSET('Anexo I'!$B$1,MATCH(YEAR($J$8),'Anexo I'!$A:$A,0)-1+11,MONTH($J$8)),0)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1545.0241294739999</v>
      </c>
      <c r="C69" s="18">
        <f>$K$4*'Punto de Medida'!D69</f>
        <v>0</v>
      </c>
      <c r="D69" s="9">
        <f>IF($J$13="SI",B69,'Energía Transada'!B69*'Energía Transada'!$J$15)</f>
        <v>1351.4644733209634</v>
      </c>
      <c r="E69" s="18">
        <f>IF($J$13="SI",'Energía Transada'!C69*'Energía Transada'!$J$16,0)</f>
        <v>0</v>
      </c>
      <c r="F69" s="16">
        <f ca="1">IF(A69&lt;=$J$18,OFFSET('Anexo I'!$B$1,MATCH(YEAR($J$8),'Anexo I'!$A:$A,0)-1+12,MONTH($J$8)),0)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1305.7232463939999</v>
      </c>
      <c r="C70" s="18">
        <f>$K$4*'Punto de Medida'!D70</f>
        <v>0</v>
      </c>
      <c r="D70" s="9">
        <f>IF($J$13="SI",B70,'Energía Transada'!B70*'Energía Transada'!$J$15)</f>
        <v>1142.1430551324613</v>
      </c>
      <c r="E70" s="18">
        <f>IF($J$13="SI",'Energía Transada'!C70*'Energía Transada'!$J$16,0)</f>
        <v>0</v>
      </c>
      <c r="F70" s="16">
        <f ca="1">IF(A70&lt;=$J$18,OFFSET('Anexo I'!$B$1,MATCH(YEAR($J$8),'Anexo I'!$A:$A,0)-1+13,MONTH($J$8)),0)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6036.991419557</v>
      </c>
      <c r="C71" s="18">
        <f>$K$4*'Punto de Medida'!D71</f>
        <v>135.87789539869999</v>
      </c>
      <c r="D71" s="9">
        <f>IF($J$13="SI",B71,'Energía Transada'!B71*'Energía Transada'!$J$15)</f>
        <v>5280.680912117803</v>
      </c>
      <c r="E71" s="18">
        <f>IF($J$13="SI",'Energía Transada'!C71*'Energía Transada'!$J$16,0)</f>
        <v>0</v>
      </c>
      <c r="F71" s="16">
        <f ca="1">IF(A71&lt;=$J$18,OFFSET('Anexo I'!$B$1,MATCH(YEAR($J$8),'Anexo I'!$A:$A,0)-1+14,MONTH($J$8)),0)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3762.627490846</v>
      </c>
      <c r="C72" s="18">
        <f>$K$4*'Punto de Medida'!D72</f>
        <v>146.67827177499998</v>
      </c>
      <c r="D72" s="9">
        <f>IF($J$13="SI",B72,'Energía Transada'!B72*'Energía Transada'!$J$15)</f>
        <v>3291.2478732292448</v>
      </c>
      <c r="E72" s="18">
        <f>IF($J$13="SI",'Energía Transada'!C72*'Energía Transada'!$J$16,0)</f>
        <v>0</v>
      </c>
      <c r="F72" s="16">
        <f ca="1">IF(A72&lt;=$J$18,OFFSET('Anexo I'!$B$1,MATCH(YEAR($J$8),'Anexo I'!$A:$A,0)-1+15,MONTH($J$8)),0)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7120.3290814390002</v>
      </c>
      <c r="C73" s="18">
        <f>$K$4*'Punto de Medida'!D73</f>
        <v>1405.5847192744</v>
      </c>
      <c r="D73" s="9">
        <f>IF($J$13="SI",B73,'Energía Transada'!B73*'Energía Transada'!$J$15)</f>
        <v>6228.2987096097868</v>
      </c>
      <c r="E73" s="18">
        <f>IF($J$13="SI",'Energía Transada'!C73*'Energía Transada'!$J$16,0)</f>
        <v>0</v>
      </c>
      <c r="F73" s="16">
        <f ca="1">IF(A73&lt;=$J$18,OFFSET('Anexo I'!$B$1,MATCH(YEAR($J$8),'Anexo I'!$A:$A,0)-1+16,MONTH($J$8)),0)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6303.7998444960003</v>
      </c>
      <c r="C74" s="18">
        <f>$K$4*'Punto de Medida'!D74</f>
        <v>2637.4092356374003</v>
      </c>
      <c r="D74" s="9">
        <f>IF($J$13="SI",B74,'Energía Transada'!B74*'Energía Transada'!$J$15)</f>
        <v>5514.0637445338516</v>
      </c>
      <c r="E74" s="18">
        <f>IF($J$13="SI",'Energía Transada'!C74*'Energía Transada'!$J$16,0)</f>
        <v>0</v>
      </c>
      <c r="F74" s="16">
        <f ca="1">IF(A74&lt;=$J$18,OFFSET('Anexo I'!$B$1,MATCH(YEAR($J$8),'Anexo I'!$A:$A,0)-1+17,MONTH($J$8)),0)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4459.3768720620001</v>
      </c>
      <c r="C75" s="18">
        <f>$K$4*'Punto de Medida'!D75</f>
        <v>4700.8164472500002</v>
      </c>
      <c r="D75" s="9">
        <f>IF($J$13="SI",B75,'Energía Transada'!B75*'Energía Transada'!$J$15)</f>
        <v>3900.7089279522966</v>
      </c>
      <c r="E75" s="18">
        <f>IF($J$13="SI",'Energía Transada'!C75*'Energía Transada'!$J$16,0)</f>
        <v>0</v>
      </c>
      <c r="F75" s="16">
        <f ca="1">IF(A75&lt;=$J$18,OFFSET('Anexo I'!$B$1,MATCH(YEAR($J$8),'Anexo I'!$A:$A,0)-1+18,MONTH($J$8)),0)</f>
        <v>7.68</v>
      </c>
      <c r="G75" s="16">
        <v>7.68</v>
      </c>
    </row>
    <row r="76" spans="1:7" x14ac:dyDescent="0.2">
      <c r="A76" s="8">
        <v>67</v>
      </c>
      <c r="B76" s="9">
        <f>$K$3*'Punto de Medida'!C76</f>
        <v>4174.5187604330004</v>
      </c>
      <c r="C76" s="18">
        <f>$K$4*'Punto de Medida'!D76</f>
        <v>1105.7456888233</v>
      </c>
      <c r="D76" s="9">
        <f>IF($J$13="SI",B76,'Energía Transada'!B76*'Energía Transada'!$J$15)</f>
        <v>3651.5376623003131</v>
      </c>
      <c r="E76" s="18">
        <f>IF($J$13="SI",'Energía Transada'!C76*'Energía Transada'!$J$16,0)</f>
        <v>0</v>
      </c>
      <c r="F76" s="16">
        <f ca="1">IF(A76&lt;=$J$18,OFFSET('Anexo I'!$B$1,MATCH(YEAR($J$8),'Anexo I'!$A:$A,0)-1+19,MONTH($J$8)),0)</f>
        <v>7.68</v>
      </c>
      <c r="G76" s="16">
        <v>7.68</v>
      </c>
    </row>
    <row r="77" spans="1:7" x14ac:dyDescent="0.2">
      <c r="A77" s="8">
        <v>68</v>
      </c>
      <c r="B77" s="9">
        <f>$K$3*'Punto de Medida'!C77</f>
        <v>5201.0146043450004</v>
      </c>
      <c r="C77" s="18">
        <f>$K$4*'Punto de Medida'!D77</f>
        <v>2405.5632060110001</v>
      </c>
      <c r="D77" s="9">
        <f>IF($J$13="SI",B77,'Energía Transada'!B77*'Energía Transada'!$J$15)</f>
        <v>4549.4347492092302</v>
      </c>
      <c r="E77" s="18">
        <f>IF($J$13="SI",'Energía Transada'!C77*'Energía Transada'!$J$16,0)</f>
        <v>0</v>
      </c>
      <c r="F77" s="16">
        <f ca="1">IF(A77&lt;=$J$18,OFFSET('Anexo I'!$B$1,MATCH(YEAR($J$8),'Anexo I'!$A:$A,0)-1+20,MONTH($J$8)),0)</f>
        <v>7.68</v>
      </c>
      <c r="G77" s="16">
        <v>7.68</v>
      </c>
    </row>
    <row r="78" spans="1:7" x14ac:dyDescent="0.2">
      <c r="A78" s="8">
        <v>69</v>
      </c>
      <c r="B78" s="9">
        <f>$K$3*'Punto de Medida'!C78</f>
        <v>4185.2717190620006</v>
      </c>
      <c r="C78" s="18">
        <f>$K$4*'Punto de Medida'!D78</f>
        <v>2692.06586096</v>
      </c>
      <c r="D78" s="9">
        <f>IF($J$13="SI",B78,'Energía Transada'!B78*'Energía Transada'!$J$15)</f>
        <v>3660.943497000857</v>
      </c>
      <c r="E78" s="18">
        <f>IF($J$13="SI",'Energía Transada'!C78*'Energía Transada'!$J$16,0)</f>
        <v>0</v>
      </c>
      <c r="F78" s="16">
        <f ca="1">IF(A78&lt;=$J$18,OFFSET('Anexo I'!$B$1,MATCH(YEAR($J$8),'Anexo I'!$A:$A,0)-1+21,MONTH($J$8)),0)</f>
        <v>7.68</v>
      </c>
      <c r="G78" s="16">
        <v>7.68</v>
      </c>
    </row>
    <row r="79" spans="1:7" x14ac:dyDescent="0.2">
      <c r="A79" s="8">
        <v>70</v>
      </c>
      <c r="B79" s="9">
        <f>$K$3*'Punto de Medida'!C79</f>
        <v>3518.8686060359996</v>
      </c>
      <c r="C79" s="18">
        <f>$K$4*'Punto de Medida'!D79</f>
        <v>3560.5347498000006</v>
      </c>
      <c r="D79" s="9">
        <f>IF($J$13="SI",B79,'Energía Transada'!B79*'Energía Transada'!$J$15)</f>
        <v>3078.0269489779153</v>
      </c>
      <c r="E79" s="18">
        <f>IF($J$13="SI",'Energía Transada'!C79*'Energía Transada'!$J$16,0)</f>
        <v>0</v>
      </c>
      <c r="F79" s="16">
        <f ca="1">IF(A79&lt;=$J$18,OFFSET('Anexo I'!$B$1,MATCH(YEAR($J$8),'Anexo I'!$A:$A,0)-1+22,MONTH($J$8)),0)</f>
        <v>7.68</v>
      </c>
      <c r="G79" s="16">
        <v>7.68</v>
      </c>
    </row>
    <row r="80" spans="1:7" x14ac:dyDescent="0.2">
      <c r="A80" s="8">
        <v>71</v>
      </c>
      <c r="B80" s="9">
        <f>$K$3*'Punto de Medida'!C80</f>
        <v>3249.6971274039997</v>
      </c>
      <c r="C80" s="18">
        <f>$K$4*'Punto de Medida'!D80</f>
        <v>4129.4192870699999</v>
      </c>
      <c r="D80" s="9">
        <f>IF($J$13="SI",B80,'Energía Transada'!B80*'Energía Transada'!$J$15)</f>
        <v>2842.5771047568624</v>
      </c>
      <c r="E80" s="18">
        <f>IF($J$13="SI",'Energía Transada'!C80*'Energía Transada'!$J$16,0)</f>
        <v>0</v>
      </c>
      <c r="F80" s="16">
        <f ca="1">IF(A80&lt;=$J$18,OFFSET('Anexo I'!$B$1,MATCH(YEAR($J$8),'Anexo I'!$A:$A,0)-1+23,MONTH($J$8)),0)</f>
        <v>7.68</v>
      </c>
      <c r="G80" s="16">
        <v>7.68</v>
      </c>
    </row>
    <row r="81" spans="1:7" x14ac:dyDescent="0.2">
      <c r="A81" s="8">
        <v>72</v>
      </c>
      <c r="B81" s="9">
        <f>$K$3*'Punto de Medida'!C81</f>
        <v>1065.8030981570002</v>
      </c>
      <c r="C81" s="18">
        <f>$K$4*'Punto de Medida'!D81</f>
        <v>2745.5249184300001</v>
      </c>
      <c r="D81" s="9">
        <f>IF($J$13="SI",B81,'Energía Transada'!B81*'Energía Transada'!$J$15)</f>
        <v>932.27995293832782</v>
      </c>
      <c r="E81" s="18">
        <f>IF($J$13="SI",'Energía Transada'!C81*'Energía Transada'!$J$16,0)</f>
        <v>0</v>
      </c>
      <c r="F81" s="16">
        <f ca="1">IF(A81&lt;=$J$18,OFFSET('Anexo I'!$B$1,MATCH(YEAR($J$8),'Anexo I'!$A:$A,0)-1+24,MONTH($J$8)),0)</f>
        <v>7.68</v>
      </c>
      <c r="G81" s="16">
        <v>7.68</v>
      </c>
    </row>
    <row r="82" spans="1:7" x14ac:dyDescent="0.2">
      <c r="A82" s="8">
        <v>73</v>
      </c>
      <c r="B82" s="9">
        <f>$K$3*'Punto de Medida'!C82</f>
        <v>569.77165100799994</v>
      </c>
      <c r="C82" s="18">
        <f>$K$4*'Punto de Medida'!D82</f>
        <v>1791.5546904584</v>
      </c>
      <c r="D82" s="9">
        <f>IF($J$13="SI",B82,'Energía Transada'!B82*'Energía Transada'!$J$15)</f>
        <v>498.39101510013063</v>
      </c>
      <c r="E82" s="18">
        <f>IF($J$13="SI",'Energía Transada'!C82*'Energía Transada'!$J$16,0)</f>
        <v>0</v>
      </c>
      <c r="F82" s="16">
        <f ca="1">IF(A82&lt;=$J$18,OFFSET('Anexo I'!$B$1,MATCH(YEAR($J$8),'Anexo I'!$A:$A,0)-1+1,MONTH($J$8)),0)</f>
        <v>7.68</v>
      </c>
      <c r="G82" s="16">
        <v>7.68</v>
      </c>
    </row>
    <row r="83" spans="1:7" x14ac:dyDescent="0.2">
      <c r="A83" s="8">
        <v>74</v>
      </c>
      <c r="B83" s="9">
        <f>$K$3*'Punto de Medida'!C83</f>
        <v>1508.2759795670001</v>
      </c>
      <c r="C83" s="18">
        <f>$K$4*'Punto de Medida'!D83</f>
        <v>1249.1697842210999</v>
      </c>
      <c r="D83" s="9">
        <f>IF($J$13="SI",B83,'Energía Transada'!B83*'Energía Transada'!$J$15)</f>
        <v>1319.3201086394286</v>
      </c>
      <c r="E83" s="18">
        <f>IF($J$13="SI",'Energía Transada'!C83*'Energía Transada'!$J$16,0)</f>
        <v>0</v>
      </c>
      <c r="F83" s="16">
        <f ca="1">IF(A83&lt;=$J$18,OFFSET('Anexo I'!$B$1,MATCH(YEAR($J$8),'Anexo I'!$A:$A,0)-1+2,MONTH($J$8)),0)</f>
        <v>7.68</v>
      </c>
      <c r="G83" s="16">
        <v>7.68</v>
      </c>
    </row>
    <row r="84" spans="1:7" x14ac:dyDescent="0.2">
      <c r="A84" s="8">
        <v>75</v>
      </c>
      <c r="B84" s="9">
        <f>$K$3*'Punto de Medida'!C84</f>
        <v>2016.0524941900001</v>
      </c>
      <c r="C84" s="18">
        <f>$K$4*'Punto de Medida'!D84</f>
        <v>2401.4813309410001</v>
      </c>
      <c r="D84" s="9">
        <f>IF($J$13="SI",B84,'Energía Transada'!B84*'Energía Transada'!$J$15)</f>
        <v>1763.4826992478722</v>
      </c>
      <c r="E84" s="18">
        <f>IF($J$13="SI",'Energía Transada'!C84*'Energía Transada'!$J$16,0)</f>
        <v>0</v>
      </c>
      <c r="F84" s="16">
        <f ca="1">IF(A84&lt;=$J$18,OFFSET('Anexo I'!$B$1,MATCH(YEAR($J$8),'Anexo I'!$A:$A,0)-1+3,MONTH($J$8)),0)</f>
        <v>7.68</v>
      </c>
      <c r="G84" s="16">
        <v>7.68</v>
      </c>
    </row>
    <row r="85" spans="1:7" x14ac:dyDescent="0.2">
      <c r="A85" s="8">
        <v>76</v>
      </c>
      <c r="B85" s="9">
        <f>$K$3*'Punto de Medida'!C85</f>
        <v>808.92486551800005</v>
      </c>
      <c r="C85" s="18">
        <f>$K$4*'Punto de Medida'!D85</f>
        <v>2068.8132277057002</v>
      </c>
      <c r="D85" s="9">
        <f>IF($J$13="SI",B85,'Energía Transada'!B85*'Energía Transada'!$J$15)</f>
        <v>707.58326454467999</v>
      </c>
      <c r="E85" s="18">
        <f>IF($J$13="SI",'Energía Transada'!C85*'Energía Transada'!$J$16,0)</f>
        <v>0</v>
      </c>
      <c r="F85" s="16">
        <f ca="1">IF(A85&lt;=$J$18,OFFSET('Anexo I'!$B$1,MATCH(YEAR($J$8),'Anexo I'!$A:$A,0)-1+4,MONTH($J$8)),0)</f>
        <v>7.68</v>
      </c>
      <c r="G85" s="16">
        <v>7.68</v>
      </c>
    </row>
    <row r="86" spans="1:7" x14ac:dyDescent="0.2">
      <c r="A86" s="8">
        <v>77</v>
      </c>
      <c r="B86" s="9">
        <f>$K$3*'Punto de Medida'!C86</f>
        <v>1504.7840192140002</v>
      </c>
      <c r="C86" s="18">
        <f>$K$4*'Punto de Medida'!D86</f>
        <v>5909.3581374799996</v>
      </c>
      <c r="D86" s="9">
        <f>IF($J$13="SI",B86,'Energía Transada'!B86*'Energía Transada'!$J$15)</f>
        <v>1316.265618894384</v>
      </c>
      <c r="E86" s="18">
        <f>IF($J$13="SI",'Energía Transada'!C86*'Energía Transada'!$J$16,0)</f>
        <v>0</v>
      </c>
      <c r="F86" s="16">
        <f ca="1">IF(A86&lt;=$J$18,OFFSET('Anexo I'!$B$1,MATCH(YEAR($J$8),'Anexo I'!$A:$A,0)-1+5,MONTH($J$8)),0)</f>
        <v>7.68</v>
      </c>
      <c r="G86" s="16">
        <v>7.68</v>
      </c>
    </row>
    <row r="87" spans="1:7" x14ac:dyDescent="0.2">
      <c r="A87" s="8">
        <v>78</v>
      </c>
      <c r="B87" s="9">
        <f>$K$3*'Punto de Medida'!C87</f>
        <v>778.95911897300016</v>
      </c>
      <c r="C87" s="18">
        <f>$K$4*'Punto de Medida'!D87</f>
        <v>8103.3199360399994</v>
      </c>
      <c r="D87" s="9">
        <f>IF($J$13="SI",B87,'Energía Transada'!B87*'Energía Transada'!$J$15)</f>
        <v>681.37160797599256</v>
      </c>
      <c r="E87" s="18">
        <f>IF($J$13="SI",'Energía Transada'!C87*'Energía Transada'!$J$16,0)</f>
        <v>0</v>
      </c>
      <c r="F87" s="16">
        <f ca="1">IF(A87&lt;=$J$18,OFFSET('Anexo I'!$B$1,MATCH(YEAR($J$8),'Anexo I'!$A:$A,0)-1+6,MONTH($J$8)),0)</f>
        <v>7.68</v>
      </c>
      <c r="G87" s="16">
        <v>7.68</v>
      </c>
    </row>
    <row r="88" spans="1:7" x14ac:dyDescent="0.2">
      <c r="A88" s="8">
        <v>79</v>
      </c>
      <c r="B88" s="9">
        <f>$K$3*'Punto de Medida'!C88</f>
        <v>61.368029681000003</v>
      </c>
      <c r="C88" s="18">
        <f>$K$4*'Punto de Medida'!D88</f>
        <v>6886.3443228999995</v>
      </c>
      <c r="D88" s="9">
        <f>IF($J$13="SI",B88,'Energía Transada'!B88*'Energía Transada'!$J$15)</f>
        <v>53.679881323156778</v>
      </c>
      <c r="E88" s="18">
        <f>IF($J$13="SI",'Energía Transada'!C88*'Energía Transada'!$J$16,0)</f>
        <v>0</v>
      </c>
      <c r="F88" s="16">
        <f ca="1">IF(A88&lt;=$J$18,OFFSET('Anexo I'!$B$1,MATCH(YEAR($J$8),'Anexo I'!$A:$A,0)-1+7,MONTH($J$8)),0)</f>
        <v>7.68</v>
      </c>
      <c r="G88" s="16">
        <v>7.68</v>
      </c>
    </row>
    <row r="89" spans="1:7" x14ac:dyDescent="0.2">
      <c r="A89" s="8">
        <v>80</v>
      </c>
      <c r="B89" s="9">
        <f>$K$3*'Punto de Medida'!C89</f>
        <v>189.24047070599997</v>
      </c>
      <c r="C89" s="18">
        <f>$K$4*'Punto de Medida'!D89</f>
        <v>7341.7179698099999</v>
      </c>
      <c r="D89" s="9">
        <f>IF($J$13="SI",B89,'Energía Transada'!B89*'Energía Transada'!$J$15)</f>
        <v>165.53254295178263</v>
      </c>
      <c r="E89" s="18">
        <f>IF($J$13="SI",'Energía Transada'!C89*'Energía Transada'!$J$16,0)</f>
        <v>0</v>
      </c>
      <c r="F89" s="16">
        <f ca="1">IF(A89&lt;=$J$18,OFFSET('Anexo I'!$B$1,MATCH(YEAR($J$8),'Anexo I'!$A:$A,0)-1+8,MONTH($J$8)),0)</f>
        <v>0</v>
      </c>
      <c r="G89" s="16">
        <v>0</v>
      </c>
    </row>
    <row r="90" spans="1:7" x14ac:dyDescent="0.2">
      <c r="A90" s="8">
        <v>81</v>
      </c>
      <c r="B90" s="9">
        <f>$K$3*'Punto de Medida'!C90</f>
        <v>66.672445805000009</v>
      </c>
      <c r="C90" s="18">
        <f>$K$4*'Punto de Medida'!D90</f>
        <v>7324.7667413199988</v>
      </c>
      <c r="D90" s="9">
        <f>IF($J$13="SI",B90,'Energía Transada'!B90*'Energía Transada'!$J$15)</f>
        <v>58.319763514341375</v>
      </c>
      <c r="E90" s="18">
        <f>IF($J$13="SI",'Energía Transada'!C90*'Energía Transada'!$J$16,0)</f>
        <v>0</v>
      </c>
      <c r="F90" s="16">
        <f ca="1">IF(A90&lt;=$J$18,OFFSET('Anexo I'!$B$1,MATCH(YEAR($J$8),'Anexo I'!$A:$A,0)-1+9,MONTH($J$8)),0)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752.0041147080002</v>
      </c>
      <c r="C91" s="18">
        <f>$K$4*'Punto de Medida'!D91</f>
        <v>7359.3495556699991</v>
      </c>
      <c r="D91" s="9">
        <f>IF($J$13="SI",B91,'Energía Transada'!B91*'Energía Transada'!$J$15)</f>
        <v>657.79350977841648</v>
      </c>
      <c r="E91" s="18">
        <f>IF($J$13="SI",'Energía Transada'!C91*'Energía Transada'!$J$16,0)</f>
        <v>0</v>
      </c>
      <c r="F91" s="16">
        <f ca="1">IF(A91&lt;=$J$18,OFFSET('Anexo I'!$B$1,MATCH(YEAR($J$8),'Anexo I'!$A:$A,0)-1+10,MONTH($J$8)),0)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0</v>
      </c>
      <c r="C92" s="18">
        <f>$K$4*'Punto de Medida'!D92</f>
        <v>8279.5460600299994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I'!$A:$A,0)-1+11,MONTH($J$8)),0)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6.1855640000000002E-3</v>
      </c>
      <c r="C93" s="18">
        <f>$K$4*'Punto de Medida'!D93</f>
        <v>7654.1594553899995</v>
      </c>
      <c r="D93" s="9">
        <f>IF($J$13="SI",B93,'Energía Transada'!B93*'Energía Transada'!$J$15)</f>
        <v>5.4106404126511021E-3</v>
      </c>
      <c r="E93" s="18">
        <f>IF($J$13="SI",'Energía Transada'!C93*'Energía Transada'!$J$16,0)</f>
        <v>0</v>
      </c>
      <c r="F93" s="16">
        <f ca="1">IF(A93&lt;=$J$18,OFFSET('Anexo I'!$B$1,MATCH(YEAR($J$8),'Anexo I'!$A:$A,0)-1+12,MONTH($J$8)),0)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262.10374172500002</v>
      </c>
      <c r="C94" s="18">
        <f>$K$4*'Punto de Medida'!D94</f>
        <v>8826.3408108399981</v>
      </c>
      <c r="D94" s="9">
        <f>IF($J$13="SI",B94,'Energía Transada'!B94*'Energía Transada'!$J$15)</f>
        <v>229.2675489711774</v>
      </c>
      <c r="E94" s="18">
        <f>IF($J$13="SI",'Energía Transada'!C94*'Energía Transada'!$J$16,0)</f>
        <v>0</v>
      </c>
      <c r="F94" s="16">
        <f ca="1">IF(A94&lt;=$J$18,OFFSET('Anexo I'!$B$1,MATCH(YEAR($J$8),'Anexo I'!$A:$A,0)-1+13,MONTH($J$8)),0)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1005.3893118220001</v>
      </c>
      <c r="C95" s="18">
        <f>$K$4*'Punto de Medida'!D95</f>
        <v>7615.8994060799996</v>
      </c>
      <c r="D95" s="9">
        <f>IF($J$13="SI",B95,'Energía Transada'!B95*'Energía Transada'!$J$15)</f>
        <v>879.43476795189474</v>
      </c>
      <c r="E95" s="18">
        <f>IF($J$13="SI",'Energía Transada'!C95*'Energía Transada'!$J$16,0)</f>
        <v>0</v>
      </c>
      <c r="F95" s="16">
        <f ca="1">IF(A95&lt;=$J$18,OFFSET('Anexo I'!$B$1,MATCH(YEAR($J$8),'Anexo I'!$A:$A,0)-1+14,MONTH($J$8)),0)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2698.3222296449999</v>
      </c>
      <c r="C96" s="18">
        <f>$K$4*'Punto de Medida'!D96</f>
        <v>4947.3095617400004</v>
      </c>
      <c r="D96" s="9">
        <f>IF($J$13="SI",B96,'Energía Transada'!B96*'Energía Transada'!$J$15)</f>
        <v>2360.27810917033</v>
      </c>
      <c r="E96" s="18">
        <f>IF($J$13="SI",'Energía Transada'!C96*'Energía Transada'!$J$16,0)</f>
        <v>0</v>
      </c>
      <c r="F96" s="16">
        <f ca="1">IF(A96&lt;=$J$18,OFFSET('Anexo I'!$B$1,MATCH(YEAR($J$8),'Anexo I'!$A:$A,0)-1+15,MONTH($J$8)),0)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25.247727421</v>
      </c>
      <c r="C97" s="18">
        <f>$K$4*'Punto de Medida'!D97</f>
        <v>3479.7203629299997</v>
      </c>
      <c r="D97" s="9">
        <f>IF($J$13="SI",B97,'Energía Transada'!B97*'Energía Transada'!$J$15)</f>
        <v>22.084707928276543</v>
      </c>
      <c r="E97" s="18">
        <f>IF($J$13="SI",'Energía Transada'!C97*'Energía Transada'!$J$16,0)</f>
        <v>0</v>
      </c>
      <c r="F97" s="16">
        <f ca="1">IF(A97&lt;=$J$18,OFFSET('Anexo I'!$B$1,MATCH(YEAR($J$8),'Anexo I'!$A:$A,0)-1+16,MONTH($J$8)),0)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2035.2006036740001</v>
      </c>
      <c r="C98" s="18">
        <f>$K$4*'Punto de Medida'!D98</f>
        <v>2749.5241106200001</v>
      </c>
      <c r="D98" s="9">
        <f>IF($J$13="SI",B98,'Energía Transada'!B98*'Energía Transada'!$J$15)</f>
        <v>1780.231945557505</v>
      </c>
      <c r="E98" s="18">
        <f>IF($J$13="SI",'Energía Transada'!C98*'Energía Transada'!$J$16,0)</f>
        <v>0</v>
      </c>
      <c r="F98" s="16">
        <f ca="1">IF(A98&lt;=$J$18,OFFSET('Anexo I'!$B$1,MATCH(YEAR($J$8),'Anexo I'!$A:$A,0)-1+17,MONTH($J$8)),0)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4058.5155864050002</v>
      </c>
      <c r="C99" s="18">
        <f>$K$4*'Punto de Medida'!D99</f>
        <v>1618.3976015585001</v>
      </c>
      <c r="D99" s="9">
        <f>IF($J$13="SI",B99,'Energía Transada'!B99*'Energía Transada'!$J$15)</f>
        <v>3550.0672933264095</v>
      </c>
      <c r="E99" s="18">
        <f>IF($J$13="SI",'Energía Transada'!C99*'Energía Transada'!$J$16,0)</f>
        <v>0</v>
      </c>
      <c r="F99" s="16">
        <f ca="1">IF(A99&lt;=$J$18,OFFSET('Anexo I'!$B$1,MATCH(YEAR($J$8),'Anexo I'!$A:$A,0)-1+18,MONTH($J$8)),0)</f>
        <v>7.68</v>
      </c>
      <c r="G99" s="16">
        <v>7.68</v>
      </c>
    </row>
    <row r="100" spans="1:7" x14ac:dyDescent="0.2">
      <c r="A100" s="8">
        <v>91</v>
      </c>
      <c r="B100" s="9">
        <f>$K$3*'Punto de Medida'!C100</f>
        <v>2136.4108213140003</v>
      </c>
      <c r="C100" s="18">
        <f>$K$4*'Punto de Medida'!D100</f>
        <v>3339.4680204900001</v>
      </c>
      <c r="D100" s="9">
        <f>IF($J$13="SI",B100,'Energía Transada'!B100*'Energía Transada'!$J$15)</f>
        <v>1868.762610463114</v>
      </c>
      <c r="E100" s="18">
        <f>IF($J$13="SI",'Energía Transada'!C100*'Energía Transada'!$J$16,0)</f>
        <v>0</v>
      </c>
      <c r="F100" s="16">
        <f ca="1">IF(A100&lt;=$J$18,OFFSET('Anexo I'!$B$1,MATCH(YEAR($J$8),'Anexo I'!$A:$A,0)-1+19,MONTH($J$8)),0)</f>
        <v>7.68</v>
      </c>
      <c r="G100" s="16">
        <v>7.68</v>
      </c>
    </row>
    <row r="101" spans="1:7" x14ac:dyDescent="0.2">
      <c r="A101" s="8">
        <v>92</v>
      </c>
      <c r="B101" s="9">
        <f>$K$3*'Punto de Medida'!C101</f>
        <v>1238.3066959130001</v>
      </c>
      <c r="C101" s="18">
        <f>$K$4*'Punto de Medida'!D101</f>
        <v>5265.3941000499999</v>
      </c>
      <c r="D101" s="9">
        <f>IF($J$13="SI",B101,'Energía Transada'!B101*'Energía Transada'!$J$15)</f>
        <v>1083.1724079103114</v>
      </c>
      <c r="E101" s="18">
        <f>IF($J$13="SI",'Energía Transada'!C101*'Energía Transada'!$J$16,0)</f>
        <v>0</v>
      </c>
      <c r="F101" s="16">
        <f ca="1">IF(A101&lt;=$J$18,OFFSET('Anexo I'!$B$1,MATCH(YEAR($J$8),'Anexo I'!$A:$A,0)-1+20,MONTH($J$8)),0)</f>
        <v>7.68</v>
      </c>
      <c r="G101" s="16">
        <v>7.68</v>
      </c>
    </row>
    <row r="102" spans="1:7" x14ac:dyDescent="0.2">
      <c r="A102" s="8">
        <v>93</v>
      </c>
      <c r="B102" s="9">
        <f>$K$3*'Punto de Medida'!C102</f>
        <v>1280.345070179</v>
      </c>
      <c r="C102" s="18">
        <f>$K$4*'Punto de Medida'!D102</f>
        <v>6832.8768679499999</v>
      </c>
      <c r="D102" s="9">
        <f>IF($J$13="SI",B102,'Energía Transada'!B102*'Energía Transada'!$J$15)</f>
        <v>1119.9442409534697</v>
      </c>
      <c r="E102" s="18">
        <f>IF($J$13="SI",'Energía Transada'!C102*'Energía Transada'!$J$16,0)</f>
        <v>0</v>
      </c>
      <c r="F102" s="16">
        <f ca="1">IF(A102&lt;=$J$18,OFFSET('Anexo I'!$B$1,MATCH(YEAR($J$8),'Anexo I'!$A:$A,0)-1+21,MONTH($J$8)),0)</f>
        <v>7.68</v>
      </c>
      <c r="G102" s="16">
        <v>7.68</v>
      </c>
    </row>
    <row r="103" spans="1:7" x14ac:dyDescent="0.2">
      <c r="A103" s="8">
        <v>94</v>
      </c>
      <c r="B103" s="9">
        <f>$K$3*'Punto de Medida'!C103</f>
        <v>1963.5019891830002</v>
      </c>
      <c r="C103" s="18">
        <f>$K$4*'Punto de Medida'!D103</f>
        <v>10318.24060659</v>
      </c>
      <c r="D103" s="9">
        <f>IF($J$13="SI",B103,'Energía Transada'!B103*'Energía Transada'!$J$15)</f>
        <v>1717.5156886250579</v>
      </c>
      <c r="E103" s="18">
        <f>IF($J$13="SI",'Energía Transada'!C103*'Energía Transada'!$J$16,0)</f>
        <v>0</v>
      </c>
      <c r="F103" s="16">
        <f ca="1">IF(A103&lt;=$J$18,OFFSET('Anexo I'!$B$1,MATCH(YEAR($J$8),'Anexo I'!$A:$A,0)-1+22,MONTH($J$8)),0)</f>
        <v>7.68</v>
      </c>
      <c r="G103" s="16">
        <v>7.68</v>
      </c>
    </row>
    <row r="104" spans="1:7" x14ac:dyDescent="0.2">
      <c r="A104" s="8">
        <v>95</v>
      </c>
      <c r="B104" s="9">
        <f>$K$3*'Punto de Medida'!C104</f>
        <v>1743.5181060360003</v>
      </c>
      <c r="C104" s="18">
        <f>$K$4*'Punto de Medida'!D104</f>
        <v>11554.506953849999</v>
      </c>
      <c r="D104" s="9">
        <f>IF($J$13="SI",B104,'Energía Transada'!B104*'Energía Transada'!$J$15)</f>
        <v>1525.09124870542</v>
      </c>
      <c r="E104" s="18">
        <f>IF($J$13="SI",'Energía Transada'!C104*'Energía Transada'!$J$16,0)</f>
        <v>0</v>
      </c>
      <c r="F104" s="16">
        <f ca="1">IF(A104&lt;=$J$18,OFFSET('Anexo I'!$B$1,MATCH(YEAR($J$8),'Anexo I'!$A:$A,0)-1+23,MONTH($J$8)),0)</f>
        <v>7.68</v>
      </c>
      <c r="G104" s="16">
        <v>7.68</v>
      </c>
    </row>
    <row r="105" spans="1:7" x14ac:dyDescent="0.2">
      <c r="A105" s="8">
        <v>96</v>
      </c>
      <c r="B105" s="9">
        <f>$K$3*'Punto de Medida'!C105</f>
        <v>927.66335930799994</v>
      </c>
      <c r="C105" s="18">
        <f>$K$4*'Punto de Medida'!D105</f>
        <v>10860.525802980001</v>
      </c>
      <c r="D105" s="9">
        <f>IF($J$13="SI",B105,'Energía Transada'!B105*'Energía Transada'!$J$15)</f>
        <v>811.44627413240642</v>
      </c>
      <c r="E105" s="18">
        <f>IF($J$13="SI",'Energía Transada'!C105*'Energía Transada'!$J$16,0)</f>
        <v>0</v>
      </c>
      <c r="F105" s="16">
        <f ca="1">IF(A105&lt;=$J$18,OFFSET('Anexo I'!$B$1,MATCH(YEAR($J$8),'Anexo I'!$A:$A,0)-1+24,MONTH($J$8)),0)</f>
        <v>7.68</v>
      </c>
      <c r="G105" s="16">
        <v>7.68</v>
      </c>
    </row>
    <row r="106" spans="1:7" x14ac:dyDescent="0.2">
      <c r="A106" s="8">
        <v>97</v>
      </c>
      <c r="B106" s="9">
        <f>$K$3*'Punto de Medida'!C106</f>
        <v>935.03341332800005</v>
      </c>
      <c r="C106" s="18">
        <f>$K$4*'Punto de Medida'!D106</f>
        <v>11681.539724890001</v>
      </c>
      <c r="D106" s="9">
        <f>IF($J$13="SI",B106,'Energía Transada'!B106*'Energía Transada'!$J$15)</f>
        <v>817.89301239653787</v>
      </c>
      <c r="E106" s="18">
        <f>IF($J$13="SI",'Energía Transada'!C106*'Energía Transada'!$J$16,0)</f>
        <v>0</v>
      </c>
      <c r="F106" s="16">
        <f ca="1">IF(A106&lt;=$J$18,OFFSET('Anexo I'!$B$1,MATCH(YEAR($J$8),'Anexo I'!$A:$A,0)-1+1,MONTH($J$8)),0)</f>
        <v>7.68</v>
      </c>
      <c r="G106" s="16">
        <v>7.68</v>
      </c>
    </row>
    <row r="107" spans="1:7" x14ac:dyDescent="0.2">
      <c r="A107" s="8">
        <v>98</v>
      </c>
      <c r="B107" s="9">
        <f>$K$3*'Punto de Medida'!C107</f>
        <v>1444.435200054</v>
      </c>
      <c r="C107" s="18">
        <f>$K$4*'Punto de Medida'!D107</f>
        <v>10784.617859120001</v>
      </c>
      <c r="D107" s="9">
        <f>IF($J$13="SI",B107,'Energía Transada'!B107*'Energía Transada'!$J$15)</f>
        <v>1263.4772620359197</v>
      </c>
      <c r="E107" s="18">
        <f>IF($J$13="SI",'Energía Transada'!C107*'Energía Transada'!$J$16,0)</f>
        <v>0</v>
      </c>
      <c r="F107" s="16">
        <f ca="1">IF(A107&lt;=$J$18,OFFSET('Anexo I'!$B$1,MATCH(YEAR($J$8),'Anexo I'!$A:$A,0)-1+2,MONTH($J$8)),0)</f>
        <v>7.68</v>
      </c>
      <c r="G107" s="16">
        <v>7.68</v>
      </c>
    </row>
    <row r="108" spans="1:7" x14ac:dyDescent="0.2">
      <c r="A108" s="8">
        <v>99</v>
      </c>
      <c r="B108" s="9">
        <f>$K$3*'Punto de Medida'!C108</f>
        <v>1808.3727667600001</v>
      </c>
      <c r="C108" s="18">
        <f>$K$4*'Punto de Medida'!D108</f>
        <v>9954.3618645099996</v>
      </c>
      <c r="D108" s="9">
        <f>IF($J$13="SI",B108,'Energía Transada'!B108*'Energía Transada'!$J$15)</f>
        <v>1581.8209581162432</v>
      </c>
      <c r="E108" s="18">
        <f>IF($J$13="SI",'Energía Transada'!C108*'Energía Transada'!$J$16,0)</f>
        <v>0</v>
      </c>
      <c r="F108" s="16">
        <f ca="1">IF(A108&lt;=$J$18,OFFSET('Anexo I'!$B$1,MATCH(YEAR($J$8),'Anexo I'!$A:$A,0)-1+3,MONTH($J$8)),0)</f>
        <v>7.68</v>
      </c>
      <c r="G108" s="16">
        <v>7.68</v>
      </c>
    </row>
    <row r="109" spans="1:7" x14ac:dyDescent="0.2">
      <c r="A109" s="8">
        <v>100</v>
      </c>
      <c r="B109" s="9">
        <f>$K$3*'Punto de Medida'!C109</f>
        <v>1216.348188034</v>
      </c>
      <c r="C109" s="18">
        <f>$K$4*'Punto de Medida'!D109</f>
        <v>9122.4324566899995</v>
      </c>
      <c r="D109" s="9">
        <f>IF($J$13="SI",B109,'Energía Transada'!B109*'Energía Transada'!$J$15)</f>
        <v>1063.964848158018</v>
      </c>
      <c r="E109" s="18">
        <f>IF($J$13="SI",'Energía Transada'!C109*'Energía Transada'!$J$16,0)</f>
        <v>0</v>
      </c>
      <c r="F109" s="16">
        <f ca="1">IF(A109&lt;=$J$18,OFFSET('Anexo I'!$B$1,MATCH(YEAR($J$8),'Anexo I'!$A:$A,0)-1+4,MONTH($J$8)),0)</f>
        <v>7.68</v>
      </c>
      <c r="G109" s="16">
        <v>7.68</v>
      </c>
    </row>
    <row r="110" spans="1:7" x14ac:dyDescent="0.2">
      <c r="A110" s="8">
        <v>101</v>
      </c>
      <c r="B110" s="9">
        <f>$K$3*'Punto de Medida'!C110</f>
        <v>498.77782346700002</v>
      </c>
      <c r="C110" s="18">
        <f>$K$4*'Punto de Medida'!D110</f>
        <v>10372.647072059999</v>
      </c>
      <c r="D110" s="9">
        <f>IF($J$13="SI",B110,'Energía Transada'!B110*'Energía Transada'!$J$15)</f>
        <v>436.29124984960259</v>
      </c>
      <c r="E110" s="18">
        <f>IF($J$13="SI",'Energía Transada'!C110*'Energía Transada'!$J$16,0)</f>
        <v>0</v>
      </c>
      <c r="F110" s="16">
        <f ca="1">IF(A110&lt;=$J$18,OFFSET('Anexo I'!$B$1,MATCH(YEAR($J$8),'Anexo I'!$A:$A,0)-1+5,MONTH($J$8)),0)</f>
        <v>7.68</v>
      </c>
      <c r="G110" s="16">
        <v>7.68</v>
      </c>
    </row>
    <row r="111" spans="1:7" x14ac:dyDescent="0.2">
      <c r="A111" s="8">
        <v>102</v>
      </c>
      <c r="B111" s="9">
        <f>$K$3*'Punto de Medida'!C111</f>
        <v>753.64329847800013</v>
      </c>
      <c r="C111" s="18">
        <f>$K$4*'Punto de Medida'!D111</f>
        <v>10500.304217270001</v>
      </c>
      <c r="D111" s="9">
        <f>IF($J$13="SI",B111,'Energía Transada'!B111*'Energía Transada'!$J$15)</f>
        <v>659.22733763141798</v>
      </c>
      <c r="E111" s="18">
        <f>IF($J$13="SI",'Energía Transada'!C111*'Energía Transada'!$J$16,0)</f>
        <v>0</v>
      </c>
      <c r="F111" s="16">
        <f ca="1">IF(A111&lt;=$J$18,OFFSET('Anexo I'!$B$1,MATCH(YEAR($J$8),'Anexo I'!$A:$A,0)-1+6,MONTH($J$8)),0)</f>
        <v>7.68</v>
      </c>
      <c r="G111" s="16">
        <v>7.68</v>
      </c>
    </row>
    <row r="112" spans="1:7" x14ac:dyDescent="0.2">
      <c r="A112" s="8">
        <v>103</v>
      </c>
      <c r="B112" s="9">
        <f>$K$3*'Punto de Medida'!C112</f>
        <v>283.49315710100001</v>
      </c>
      <c r="C112" s="18">
        <f>$K$4*'Punto de Medida'!D112</f>
        <v>8978.2560149099991</v>
      </c>
      <c r="D112" s="9">
        <f>IF($J$13="SI",B112,'Energía Transada'!B112*'Energía Transada'!$J$15)</f>
        <v>247.9773117731412</v>
      </c>
      <c r="E112" s="18">
        <f>IF($J$13="SI",'Energía Transada'!C112*'Energía Transada'!$J$16,0)</f>
        <v>0</v>
      </c>
      <c r="F112" s="16">
        <f ca="1">IF(A112&lt;=$J$18,OFFSET('Anexo I'!$B$1,MATCH(YEAR($J$8),'Anexo I'!$A:$A,0)-1+7,MONTH($J$8)),0)</f>
        <v>7.68</v>
      </c>
      <c r="G112" s="16">
        <v>7.68</v>
      </c>
    </row>
    <row r="113" spans="1:7" x14ac:dyDescent="0.2">
      <c r="A113" s="8">
        <v>104</v>
      </c>
      <c r="B113" s="9">
        <f>$K$3*'Punto de Medida'!C113</f>
        <v>0</v>
      </c>
      <c r="C113" s="18">
        <f>$K$4*'Punto de Medida'!D113</f>
        <v>9612.6104822300022</v>
      </c>
      <c r="D113" s="9">
        <f>IF($J$13="SI",B113,'Energía Transada'!B113*'Energía Transada'!$J$15)</f>
        <v>0</v>
      </c>
      <c r="E113" s="18">
        <f>IF($J$13="SI",'Energía Transada'!C113*'Energía Transada'!$J$16,0)</f>
        <v>0</v>
      </c>
      <c r="F113" s="16">
        <f ca="1">IF(A113&lt;=$J$18,OFFSET('Anexo I'!$B$1,MATCH(YEAR($J$8),'Anexo I'!$A:$A,0)-1+8,MONTH($J$8)),0)</f>
        <v>0</v>
      </c>
      <c r="G113" s="16">
        <v>0</v>
      </c>
    </row>
    <row r="114" spans="1:7" x14ac:dyDescent="0.2">
      <c r="A114" s="8">
        <v>105</v>
      </c>
      <c r="B114" s="9">
        <f>$K$3*'Punto de Medida'!C114</f>
        <v>274.10184981200007</v>
      </c>
      <c r="C114" s="18">
        <f>$K$4*'Punto de Medida'!D114</f>
        <v>8614.8798835399994</v>
      </c>
      <c r="D114" s="9">
        <f>IF($J$13="SI",B114,'Energía Transada'!B114*'Energía Transada'!$J$15)</f>
        <v>239.76254158476581</v>
      </c>
      <c r="E114" s="18">
        <f>IF($J$13="SI",'Energía Transada'!C114*'Energía Transada'!$J$16,0)</f>
        <v>0</v>
      </c>
      <c r="F114" s="16">
        <f ca="1">IF(A114&lt;=$J$18,OFFSET('Anexo I'!$B$1,MATCH(YEAR($J$8),'Anexo I'!$A:$A,0)-1+9,MONTH($J$8)),0)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918.64523844799999</v>
      </c>
      <c r="C115" s="18">
        <f>$K$4*'Punto de Medida'!D115</f>
        <v>6262.2190628200005</v>
      </c>
      <c r="D115" s="9">
        <f>IF($J$13="SI",B115,'Energía Transada'!B115*'Energía Transada'!$J$15)</f>
        <v>803.55793781072452</v>
      </c>
      <c r="E115" s="18">
        <f>IF($J$13="SI",'Energía Transada'!C115*'Energía Transada'!$J$16,0)</f>
        <v>0</v>
      </c>
      <c r="F115" s="16">
        <f ca="1">IF(A115&lt;=$J$18,OFFSET('Anexo I'!$B$1,MATCH(YEAR($J$8),'Anexo I'!$A:$A,0)-1+10,MONTH($J$8)),0)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354.28885653700002</v>
      </c>
      <c r="C116" s="18">
        <f>$K$4*'Punto de Medida'!D116</f>
        <v>4850.8555143299991</v>
      </c>
      <c r="D116" s="9">
        <f>IF($J$13="SI",B116,'Energía Transada'!B116*'Energía Transada'!$J$15)</f>
        <v>309.90377028368647</v>
      </c>
      <c r="E116" s="18">
        <f>IF($J$13="SI",'Energía Transada'!C116*'Energía Transada'!$J$16,0)</f>
        <v>0</v>
      </c>
      <c r="F116" s="16">
        <f ca="1">IF(A116&lt;=$J$18,OFFSET('Anexo I'!$B$1,MATCH(YEAR($J$8),'Anexo I'!$A:$A,0)-1+11,MONTH($J$8)),0)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543.86647519399992</v>
      </c>
      <c r="C117" s="18">
        <f>$K$4*'Punto de Medida'!D117</f>
        <v>4493.4766909199998</v>
      </c>
      <c r="D117" s="9">
        <f>IF($J$13="SI",B117,'Energía Transada'!B117*'Energía Transada'!$J$15)</f>
        <v>475.73122350213561</v>
      </c>
      <c r="E117" s="18">
        <f>IF($J$13="SI",'Energía Transada'!C117*'Energía Transada'!$J$16,0)</f>
        <v>0</v>
      </c>
      <c r="F117" s="16">
        <f ca="1">IF(A117&lt;=$J$18,OFFSET('Anexo I'!$B$1,MATCH(YEAR($J$8),'Anexo I'!$A:$A,0)-1+12,MONTH($J$8)),0)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1286.7803902240003</v>
      </c>
      <c r="C118" s="18">
        <f>$K$4*'Punto de Medida'!D118</f>
        <v>3195.9009343100001</v>
      </c>
      <c r="D118" s="9">
        <f>IF($J$13="SI",B118,'Energía Transada'!B118*'Energía Transada'!$J$15)</f>
        <v>1125.5733481300865</v>
      </c>
      <c r="E118" s="18">
        <f>IF($J$13="SI",'Energía Transada'!C118*'Energía Transada'!$J$16,0)</f>
        <v>0</v>
      </c>
      <c r="F118" s="16">
        <f ca="1">IF(A118&lt;=$J$18,OFFSET('Anexo I'!$B$1,MATCH(YEAR($J$8),'Anexo I'!$A:$A,0)-1+13,MONTH($J$8)),0)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1430.0240202990001</v>
      </c>
      <c r="C119" s="18">
        <f>$K$4*'Punto de Medida'!D119</f>
        <v>4398.1644316399997</v>
      </c>
      <c r="D119" s="9">
        <f>IF($J$13="SI",B119,'Energía Transada'!B119*'Energía Transada'!$J$15)</f>
        <v>1250.8715058629366</v>
      </c>
      <c r="E119" s="18">
        <f>IF($J$13="SI",'Energía Transada'!C119*'Energía Transada'!$J$16,0)</f>
        <v>0</v>
      </c>
      <c r="F119" s="16">
        <f ca="1">IF(A119&lt;=$J$18,OFFSET('Anexo I'!$B$1,MATCH(YEAR($J$8),'Anexo I'!$A:$A,0)-1+14,MONTH($J$8)),0)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3038.449714076</v>
      </c>
      <c r="C120" s="18">
        <f>$K$4*'Punto de Medida'!D120</f>
        <v>3201.9492192799999</v>
      </c>
      <c r="D120" s="9">
        <f>IF($J$13="SI",B120,'Energía Transada'!B120*'Energía Transada'!$J$15)</f>
        <v>2657.7946351840819</v>
      </c>
      <c r="E120" s="18">
        <f>IF($J$13="SI",'Energía Transada'!C120*'Energía Transada'!$J$16,0)</f>
        <v>0</v>
      </c>
      <c r="F120" s="16">
        <f ca="1">IF(A120&lt;=$J$18,OFFSET('Anexo I'!$B$1,MATCH(YEAR($J$8),'Anexo I'!$A:$A,0)-1+15,MONTH($J$8)),0)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3395.2585487450001</v>
      </c>
      <c r="C121" s="18">
        <f>$K$4*'Punto de Medida'!D121</f>
        <v>1715.9188341015001</v>
      </c>
      <c r="D121" s="9">
        <f>IF($J$13="SI",B121,'Energía Transada'!B121*'Energía Transada'!$J$15)</f>
        <v>2969.9026823162494</v>
      </c>
      <c r="E121" s="18">
        <f>IF($J$13="SI",'Energía Transada'!C121*'Energía Transada'!$J$16,0)</f>
        <v>0</v>
      </c>
      <c r="F121" s="16">
        <f ca="1">IF(A121&lt;=$J$18,OFFSET('Anexo I'!$B$1,MATCH(YEAR($J$8),'Anexo I'!$A:$A,0)-1+16,MONTH($J$8)),0)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1931.7487912659999</v>
      </c>
      <c r="C122" s="18">
        <f>$K$4*'Punto de Medida'!D122</f>
        <v>249.8493057151</v>
      </c>
      <c r="D122" s="9">
        <f>IF($J$13="SI",B122,'Energía Transada'!B122*'Energía Transada'!$J$15)</f>
        <v>1689.7405114737696</v>
      </c>
      <c r="E122" s="18">
        <f>IF($J$13="SI",'Energía Transada'!C122*'Energía Transada'!$J$16,0)</f>
        <v>0</v>
      </c>
      <c r="F122" s="16">
        <f ca="1">IF(A122&lt;=$J$18,OFFSET('Anexo I'!$B$1,MATCH(YEAR($J$8),'Anexo I'!$A:$A,0)-1+17,MONTH($J$8)),0)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706.86804276199996</v>
      </c>
      <c r="C123" s="18">
        <f>$K$4*'Punto de Medida'!D123</f>
        <v>322.64088876389997</v>
      </c>
      <c r="D123" s="9">
        <f>IF($J$13="SI",B123,'Energía Transada'!B123*'Energía Transada'!$J$15)</f>
        <v>618.31205668224663</v>
      </c>
      <c r="E123" s="18">
        <f>IF($J$13="SI",'Energía Transada'!C123*'Energía Transada'!$J$16,0)</f>
        <v>0</v>
      </c>
      <c r="F123" s="16">
        <f ca="1">IF(A123&lt;=$J$18,OFFSET('Anexo I'!$B$1,MATCH(YEAR($J$8),'Anexo I'!$A:$A,0)-1+18,MONTH($J$8)),0)</f>
        <v>7.68</v>
      </c>
      <c r="G123" s="16">
        <v>6.1440000000000001</v>
      </c>
    </row>
    <row r="124" spans="1:7" x14ac:dyDescent="0.2">
      <c r="A124" s="8">
        <v>115</v>
      </c>
      <c r="B124" s="9">
        <f>$K$3*'Punto de Medida'!C124</f>
        <v>30.094129051000003</v>
      </c>
      <c r="C124" s="18">
        <f>$K$4*'Punto de Medida'!D124</f>
        <v>220.65686015380001</v>
      </c>
      <c r="D124" s="9">
        <f>IF($J$13="SI",B124,'Energía Transada'!B124*'Energía Transada'!$J$15)</f>
        <v>26.323955394670261</v>
      </c>
      <c r="E124" s="18">
        <f>IF($J$13="SI",'Energía Transada'!C124*'Energía Transada'!$J$16,0)</f>
        <v>0</v>
      </c>
      <c r="F124" s="16">
        <f ca="1">IF(A124&lt;=$J$18,OFFSET('Anexo I'!$B$1,MATCH(YEAR($J$8),'Anexo I'!$A:$A,0)-1+19,MONTH($J$8)),0)</f>
        <v>7.68</v>
      </c>
      <c r="G124" s="16">
        <v>6.1440000000000001</v>
      </c>
    </row>
    <row r="125" spans="1:7" x14ac:dyDescent="0.2">
      <c r="A125" s="8">
        <v>116</v>
      </c>
      <c r="B125" s="9">
        <f>$K$3*'Punto de Medida'!C125</f>
        <v>803.56396868299998</v>
      </c>
      <c r="C125" s="18">
        <f>$K$4*'Punto de Medida'!D125</f>
        <v>1039.2690602580999</v>
      </c>
      <c r="D125" s="9">
        <f>IF($J$13="SI",B125,'Energía Transada'!B125*'Energía Transada'!$J$15)</f>
        <v>702.893977510627</v>
      </c>
      <c r="E125" s="18">
        <f>IF($J$13="SI",'Energía Transada'!C125*'Energía Transada'!$J$16,0)</f>
        <v>0</v>
      </c>
      <c r="F125" s="16">
        <f ca="1">IF(A125&lt;=$J$18,OFFSET('Anexo I'!$B$1,MATCH(YEAR($J$8),'Anexo I'!$A:$A,0)-1+20,MONTH($J$8)),0)</f>
        <v>7.68</v>
      </c>
      <c r="G125" s="16">
        <v>7.68</v>
      </c>
    </row>
    <row r="126" spans="1:7" x14ac:dyDescent="0.2">
      <c r="A126" s="8">
        <v>117</v>
      </c>
      <c r="B126" s="9">
        <f>$K$3*'Punto de Medida'!C126</f>
        <v>1112.703164797</v>
      </c>
      <c r="C126" s="18">
        <f>$K$4*'Punto de Medida'!D126</f>
        <v>4959.0714167400001</v>
      </c>
      <c r="D126" s="9">
        <f>IF($J$13="SI",B126,'Energía Transada'!B126*'Energía Transada'!$J$15)</f>
        <v>973.30440857703957</v>
      </c>
      <c r="E126" s="18">
        <f>IF($J$13="SI",'Energía Transada'!C126*'Energía Transada'!$J$16,0)</f>
        <v>0</v>
      </c>
      <c r="F126" s="16">
        <f ca="1">IF(A126&lt;=$J$18,OFFSET('Anexo I'!$B$1,MATCH(YEAR($J$8),'Anexo I'!$A:$A,0)-1+21,MONTH($J$8)),0)</f>
        <v>7.68</v>
      </c>
      <c r="G126" s="16">
        <v>7.68</v>
      </c>
    </row>
    <row r="127" spans="1:7" x14ac:dyDescent="0.2">
      <c r="A127" s="8">
        <v>118</v>
      </c>
      <c r="B127" s="9">
        <f>$K$3*'Punto de Medida'!C127</f>
        <v>2865.1179511220002</v>
      </c>
      <c r="C127" s="18">
        <f>$K$4*'Punto de Medida'!D127</f>
        <v>7236.3143619200009</v>
      </c>
      <c r="D127" s="9">
        <f>IF($J$13="SI",B127,'Energía Transada'!B127*'Energía Transada'!$J$15)</f>
        <v>2506.1777670318857</v>
      </c>
      <c r="E127" s="18">
        <f>IF($J$13="SI",'Energía Transada'!C127*'Energía Transada'!$J$16,0)</f>
        <v>0</v>
      </c>
      <c r="F127" s="16">
        <f ca="1">IF(A127&lt;=$J$18,OFFSET('Anexo I'!$B$1,MATCH(YEAR($J$8),'Anexo I'!$A:$A,0)-1+22,MONTH($J$8)),0)</f>
        <v>7.68</v>
      </c>
      <c r="G127" s="16">
        <v>7.68</v>
      </c>
    </row>
    <row r="128" spans="1:7" x14ac:dyDescent="0.2">
      <c r="A128" s="8">
        <v>119</v>
      </c>
      <c r="B128" s="9">
        <f>$K$3*'Punto de Medida'!C128</f>
        <v>4630.603928503001</v>
      </c>
      <c r="C128" s="18">
        <f>$K$4*'Punto de Medida'!D128</f>
        <v>7012.68537844</v>
      </c>
      <c r="D128" s="9">
        <f>IF($J$13="SI",B128,'Energía Transada'!B128*'Energía Transada'!$J$15)</f>
        <v>4050.484765906438</v>
      </c>
      <c r="E128" s="18">
        <f>IF($J$13="SI",'Energía Transada'!C128*'Energía Transada'!$J$16,0)</f>
        <v>0</v>
      </c>
      <c r="F128" s="16">
        <f ca="1">IF(A128&lt;=$J$18,OFFSET('Anexo I'!$B$1,MATCH(YEAR($J$8),'Anexo I'!$A:$A,0)-1+23,MONTH($J$8)),0)</f>
        <v>7.68</v>
      </c>
      <c r="G128" s="16">
        <v>7.68</v>
      </c>
    </row>
    <row r="129" spans="1:7" x14ac:dyDescent="0.2">
      <c r="A129" s="8">
        <v>120</v>
      </c>
      <c r="B129" s="9">
        <f>$K$3*'Punto de Medida'!C129</f>
        <v>11465.865228999999</v>
      </c>
      <c r="C129" s="18">
        <f>$K$4*'Punto de Medida'!D129</f>
        <v>8017.0070299899999</v>
      </c>
      <c r="D129" s="9">
        <f>IF($J$13="SI",B129,'Energía Transada'!B129*'Energía Transada'!$J$15)</f>
        <v>10029.428807791573</v>
      </c>
      <c r="E129" s="18">
        <f>IF($J$13="SI",'Energía Transada'!C129*'Energía Transada'!$J$16,0)</f>
        <v>0</v>
      </c>
      <c r="F129" s="16">
        <f ca="1">IF(A129&lt;=$J$18,OFFSET('Anexo I'!$B$1,MATCH(YEAR($J$8),'Anexo I'!$A:$A,0)-1+24,MONTH($J$8)),0)</f>
        <v>7.68</v>
      </c>
      <c r="G129" s="16">
        <v>7.68</v>
      </c>
    </row>
    <row r="130" spans="1:7" x14ac:dyDescent="0.2">
      <c r="A130" s="8">
        <v>121</v>
      </c>
      <c r="B130" s="9">
        <f>$K$3*'Punto de Medida'!C130</f>
        <v>14862.76752275</v>
      </c>
      <c r="C130" s="18">
        <f>$K$4*'Punto de Medida'!D130</f>
        <v>6287.4857882200004</v>
      </c>
      <c r="D130" s="9">
        <f>IF($J$13="SI",B130,'Energía Transada'!B130*'Energía Transada'!$J$15)</f>
        <v>13000.769307767159</v>
      </c>
      <c r="E130" s="18">
        <f>IF($J$13="SI",'Energía Transada'!C130*'Energía Transada'!$J$16,0)</f>
        <v>0</v>
      </c>
      <c r="F130" s="16">
        <f ca="1">IF(A130&lt;=$J$18,OFFSET('Anexo I'!$B$1,MATCH(YEAR($J$8),'Anexo I'!$A:$A,0)-1+1,MONTH($J$8)),0)</f>
        <v>7.68</v>
      </c>
      <c r="G130" s="16">
        <v>7.68</v>
      </c>
    </row>
    <row r="131" spans="1:7" x14ac:dyDescent="0.2">
      <c r="A131" s="8">
        <v>122</v>
      </c>
      <c r="B131" s="9">
        <f>$K$3*'Punto de Medida'!C131</f>
        <v>12585.215173999999</v>
      </c>
      <c r="C131" s="18">
        <f>$K$4*'Punto de Medida'!D131</f>
        <v>3112.2021745500001</v>
      </c>
      <c r="D131" s="9">
        <f>IF($J$13="SI",B131,'Energía Transada'!B131*'Energía Transada'!$J$15)</f>
        <v>11008.547292106954</v>
      </c>
      <c r="E131" s="18">
        <f>IF($J$13="SI",'Energía Transada'!C131*'Energía Transada'!$J$16,0)</f>
        <v>0</v>
      </c>
      <c r="F131" s="16">
        <f ca="1">IF(A131&lt;=$J$18,OFFSET('Anexo I'!$B$1,MATCH(YEAR($J$8),'Anexo I'!$A:$A,0)-1+2,MONTH($J$8)),0)</f>
        <v>7.68</v>
      </c>
      <c r="G131" s="16">
        <v>7.68</v>
      </c>
    </row>
    <row r="132" spans="1:7" x14ac:dyDescent="0.2">
      <c r="A132" s="8">
        <v>123</v>
      </c>
      <c r="B132" s="9">
        <f>$K$3*'Punto de Medida'!C132</f>
        <v>11984.442436750003</v>
      </c>
      <c r="C132" s="18">
        <f>$K$4*'Punto de Medida'!D132</f>
        <v>3259.2772541700006</v>
      </c>
      <c r="D132" s="9">
        <f>IF($J$13="SI",B132,'Energía Transada'!B132*'Energía Transada'!$J$15)</f>
        <v>10483.038987450524</v>
      </c>
      <c r="E132" s="18">
        <f>IF($J$13="SI",'Energía Transada'!C132*'Energía Transada'!$J$16,0)</f>
        <v>0</v>
      </c>
      <c r="F132" s="16">
        <f ca="1">IF(A132&lt;=$J$18,OFFSET('Anexo I'!$B$1,MATCH(YEAR($J$8),'Anexo I'!$A:$A,0)-1+3,MONTH($J$8)),0)</f>
        <v>7.68</v>
      </c>
      <c r="G132" s="16">
        <v>7.68</v>
      </c>
    </row>
    <row r="133" spans="1:7" x14ac:dyDescent="0.2">
      <c r="A133" s="8">
        <v>124</v>
      </c>
      <c r="B133" s="9">
        <f>$K$3*'Punto de Medida'!C133</f>
        <v>14104.875435</v>
      </c>
      <c r="C133" s="18">
        <f>$K$4*'Punto de Medida'!D133</f>
        <v>1798.3721366876998</v>
      </c>
      <c r="D133" s="9">
        <f>IF($J$13="SI",B133,'Energía Transada'!B133*'Energía Transada'!$J$15)</f>
        <v>12337.825466525088</v>
      </c>
      <c r="E133" s="18">
        <f>IF($J$13="SI",'Energía Transada'!C133*'Energía Transada'!$J$16,0)</f>
        <v>0</v>
      </c>
      <c r="F133" s="16">
        <f ca="1">IF(A133&lt;=$J$18,OFFSET('Anexo I'!$B$1,MATCH(YEAR($J$8),'Anexo I'!$A:$A,0)-1+4,MONTH($J$8)),0)</f>
        <v>7.68</v>
      </c>
      <c r="G133" s="16">
        <v>7.68</v>
      </c>
    </row>
    <row r="134" spans="1:7" x14ac:dyDescent="0.2">
      <c r="A134" s="8">
        <v>125</v>
      </c>
      <c r="B134" s="9">
        <f>$K$3*'Punto de Medida'!C134</f>
        <v>16185.023365000001</v>
      </c>
      <c r="C134" s="18">
        <f>$K$4*'Punto de Medida'!D134</f>
        <v>931.76363902440005</v>
      </c>
      <c r="D134" s="9">
        <f>IF($J$13="SI",B134,'Energía Transada'!B134*'Energía Transada'!$J$15)</f>
        <v>14157.373765491931</v>
      </c>
      <c r="E134" s="18">
        <f>IF($J$13="SI",'Energía Transada'!C134*'Energía Transada'!$J$16,0)</f>
        <v>0</v>
      </c>
      <c r="F134" s="16">
        <f ca="1">IF(A134&lt;=$J$18,OFFSET('Anexo I'!$B$1,MATCH(YEAR($J$8),'Anexo I'!$A:$A,0)-1+5,MONTH($J$8)),0)</f>
        <v>7.68</v>
      </c>
      <c r="G134" s="16">
        <v>7.68</v>
      </c>
    </row>
    <row r="135" spans="1:7" x14ac:dyDescent="0.2">
      <c r="A135" s="8">
        <v>126</v>
      </c>
      <c r="B135" s="9">
        <f>$K$3*'Punto de Medida'!C135</f>
        <v>16175.465851999999</v>
      </c>
      <c r="C135" s="18">
        <f>$K$4*'Punto de Medida'!D135</f>
        <v>42.166974188499999</v>
      </c>
      <c r="D135" s="9">
        <f>IF($J$13="SI",B135,'Energía Transada'!B135*'Energía Transada'!$J$15)</f>
        <v>14149.013611740025</v>
      </c>
      <c r="E135" s="18">
        <f>IF($J$13="SI",'Energía Transada'!C135*'Energía Transada'!$J$16,0)</f>
        <v>0</v>
      </c>
      <c r="F135" s="16">
        <f ca="1">IF(A135&lt;=$J$18,OFFSET('Anexo I'!$B$1,MATCH(YEAR($J$8),'Anexo I'!$A:$A,0)-1+6,MONTH($J$8)),0)</f>
        <v>7.68</v>
      </c>
      <c r="G135" s="16">
        <v>7.68</v>
      </c>
    </row>
    <row r="136" spans="1:7" x14ac:dyDescent="0.2">
      <c r="A136" s="8">
        <v>127</v>
      </c>
      <c r="B136" s="9">
        <f>$K$3*'Punto de Medida'!C136</f>
        <v>16254.408534</v>
      </c>
      <c r="C136" s="18">
        <f>$K$4*'Punto de Medida'!D136</f>
        <v>0</v>
      </c>
      <c r="D136" s="9">
        <f>IF($J$13="SI",B136,'Energía Transada'!B136*'Energía Transada'!$J$15)</f>
        <v>14218.066403936868</v>
      </c>
      <c r="E136" s="18">
        <f>IF($J$13="SI",'Energía Transada'!C136*'Energía Transada'!$J$16,0)</f>
        <v>0</v>
      </c>
      <c r="F136" s="16">
        <f ca="1">IF(A136&lt;=$J$18,OFFSET('Anexo I'!$B$1,MATCH(YEAR($J$8),'Anexo I'!$A:$A,0)-1+7,MONTH($J$8)),0)</f>
        <v>7.68</v>
      </c>
      <c r="G136" s="16">
        <v>7.68</v>
      </c>
    </row>
    <row r="137" spans="1:7" x14ac:dyDescent="0.2">
      <c r="A137" s="8">
        <v>128</v>
      </c>
      <c r="B137" s="9">
        <f>$K$3*'Punto de Medida'!C137</f>
        <v>16143.061599000002</v>
      </c>
      <c r="C137" s="18">
        <f>$K$4*'Punto de Medida'!D137</f>
        <v>0</v>
      </c>
      <c r="D137" s="9">
        <f>IF($J$13="SI",B137,'Energía Transada'!B137*'Energía Transada'!$J$15)</f>
        <v>14120.668943279146</v>
      </c>
      <c r="E137" s="18">
        <f>IF($J$13="SI",'Energía Transada'!C137*'Energía Transada'!$J$16,0)</f>
        <v>0</v>
      </c>
      <c r="F137" s="16">
        <f ca="1">IF(A137&lt;=$J$18,OFFSET('Anexo I'!$B$1,MATCH(YEAR($J$8),'Anexo I'!$A:$A,0)-1+8,MONTH($J$8)),0)</f>
        <v>0</v>
      </c>
      <c r="G137" s="16">
        <v>0</v>
      </c>
    </row>
    <row r="138" spans="1:7" x14ac:dyDescent="0.2">
      <c r="A138" s="8">
        <v>129</v>
      </c>
      <c r="B138" s="9">
        <f>$K$3*'Punto de Medida'!C138</f>
        <v>16920.258936000002</v>
      </c>
      <c r="C138" s="18">
        <f>$K$4*'Punto de Medida'!D138</f>
        <v>343.89487242460001</v>
      </c>
      <c r="D138" s="9">
        <f>IF($J$13="SI",B138,'Energía Transada'!B138*'Energía Transada'!$J$15)</f>
        <v>14800.499484225293</v>
      </c>
      <c r="E138" s="18">
        <f>IF($J$13="SI",'Energía Transada'!C138*'Energía Transada'!$J$16,0)</f>
        <v>0</v>
      </c>
      <c r="F138" s="16">
        <f ca="1">IF(A138&lt;=$J$18,OFFSET('Anexo I'!$B$1,MATCH(YEAR($J$8),'Anexo I'!$A:$A,0)-1+9,MONTH($J$8)),0)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16303.525168</v>
      </c>
      <c r="C139" s="18">
        <f>$K$4*'Punto de Medida'!D139</f>
        <v>1153.8964171160999</v>
      </c>
      <c r="D139" s="9">
        <f>IF($J$13="SI",B139,'Energía Transada'!B139*'Energía Transada'!$J$15)</f>
        <v>14261.029736763719</v>
      </c>
      <c r="E139" s="18">
        <f>IF($J$13="SI",'Energía Transada'!C139*'Energía Transada'!$J$16,0)</f>
        <v>0</v>
      </c>
      <c r="F139" s="16">
        <f ca="1">IF(A139&lt;=$J$18,OFFSET('Anexo I'!$B$1,MATCH(YEAR($J$8),'Anexo I'!$A:$A,0)-1+10,MONTH($J$8)),0)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14781.712967000001</v>
      </c>
      <c r="C140" s="18">
        <f>$K$4*'Punto de Medida'!D140</f>
        <v>1478.1898378946998</v>
      </c>
      <c r="D140" s="9">
        <f>IF($J$13="SI",B140,'Energía Transada'!B140*'Energía Transada'!$J$15)</f>
        <v>12929.869216042229</v>
      </c>
      <c r="E140" s="18">
        <f>IF($J$13="SI",'Energía Transada'!C140*'Energía Transada'!$J$16,0)</f>
        <v>0</v>
      </c>
      <c r="F140" s="16">
        <f ca="1">IF(A140&lt;=$J$18,OFFSET('Anexo I'!$B$1,MATCH(YEAR($J$8),'Anexo I'!$A:$A,0)-1+11,MONTH($J$8)),0)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13475.671487250002</v>
      </c>
      <c r="C141" s="18">
        <f>$K$4*'Punto de Medida'!D141</f>
        <v>1946.4263554777999</v>
      </c>
      <c r="D141" s="9">
        <f>IF($J$13="SI",B141,'Energía Transada'!B141*'Energía Transada'!$J$15)</f>
        <v>11787.447795629474</v>
      </c>
      <c r="E141" s="18">
        <f>IF($J$13="SI",'Energía Transada'!C141*'Energía Transada'!$J$16,0)</f>
        <v>0</v>
      </c>
      <c r="F141" s="16">
        <f ca="1">IF(A141&lt;=$J$18,OFFSET('Anexo I'!$B$1,MATCH(YEAR($J$8),'Anexo I'!$A:$A,0)-1+12,MONTH($J$8)),0)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13534.603754</v>
      </c>
      <c r="C142" s="18">
        <f>$K$4*'Punto de Medida'!D142</f>
        <v>3509.6534979870003</v>
      </c>
      <c r="D142" s="9">
        <f>IF($J$13="SI",B142,'Energía Transada'!B142*'Energía Transada'!$J$15)</f>
        <v>11838.997064877465</v>
      </c>
      <c r="E142" s="18">
        <f>IF($J$13="SI",'Energía Transada'!C142*'Energía Transada'!$J$16,0)</f>
        <v>0</v>
      </c>
      <c r="F142" s="16">
        <f ca="1">IF(A142&lt;=$J$18,OFFSET('Anexo I'!$B$1,MATCH(YEAR($J$8),'Anexo I'!$A:$A,0)-1+13,MONTH($J$8)),0)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8170.7172120000005</v>
      </c>
      <c r="C143" s="18">
        <f>$K$4*'Punto de Medida'!D143</f>
        <v>5878.3533494000003</v>
      </c>
      <c r="D143" s="9">
        <f>IF($J$13="SI",B143,'Energía Transada'!B143*'Energía Transada'!$J$15)</f>
        <v>7147.0948724467389</v>
      </c>
      <c r="E143" s="18">
        <f>IF($J$13="SI",'Energía Transada'!C143*'Energía Transada'!$J$16,0)</f>
        <v>0</v>
      </c>
      <c r="F143" s="16">
        <f ca="1">IF(A143&lt;=$J$18,OFFSET('Anexo I'!$B$1,MATCH(YEAR($J$8),'Anexo I'!$A:$A,0)-1+14,MONTH($J$8)),0)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7577.8601360000011</v>
      </c>
      <c r="C144" s="18">
        <f>$K$4*'Punto de Medida'!D144</f>
        <v>8792.4362006600004</v>
      </c>
      <c r="D144" s="9">
        <f>IF($J$13="SI",B144,'Energía Transada'!B144*'Energía Transada'!$J$15)</f>
        <v>6628.5105599520721</v>
      </c>
      <c r="E144" s="18">
        <f>IF($J$13="SI",'Energía Transada'!C144*'Energía Transada'!$J$16,0)</f>
        <v>0</v>
      </c>
      <c r="F144" s="16">
        <f ca="1">IF(A144&lt;=$J$18,OFFSET('Anexo I'!$B$1,MATCH(YEAR($J$8),'Anexo I'!$A:$A,0)-1+15,MONTH($J$8)),0)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7609.9967358099993</v>
      </c>
      <c r="C145" s="18">
        <f>$K$4*'Punto de Medida'!D145</f>
        <v>7960.9603644200015</v>
      </c>
      <c r="D145" s="9">
        <f>IF($J$13="SI",B145,'Energía Transada'!B145*'Energía Transada'!$J$15)</f>
        <v>6656.6211066471142</v>
      </c>
      <c r="E145" s="18">
        <f>IF($J$13="SI",'Energía Transada'!C145*'Energía Transada'!$J$16,0)</f>
        <v>0</v>
      </c>
      <c r="F145" s="16">
        <f ca="1">IF(A145&lt;=$J$18,OFFSET('Anexo I'!$B$1,MATCH(YEAR($J$8),'Anexo I'!$A:$A,0)-1+16,MONTH($J$8)),0)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7576.2508266900013</v>
      </c>
      <c r="C146" s="18">
        <f>$K$4*'Punto de Medida'!D146</f>
        <v>7224.1097013400004</v>
      </c>
      <c r="D146" s="9">
        <f>IF($J$13="SI",B146,'Energía Transada'!B146*'Energía Transada'!$J$15)</f>
        <v>6627.1028639054157</v>
      </c>
      <c r="E146" s="18">
        <f>IF($J$13="SI",'Energía Transada'!C146*'Energía Transada'!$J$16,0)</f>
        <v>0</v>
      </c>
      <c r="F146" s="16">
        <f ca="1">IF(A146&lt;=$J$18,OFFSET('Anexo I'!$B$1,MATCH(YEAR($J$8),'Anexo I'!$A:$A,0)-1+17,MONTH($J$8)),0)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7032.0591675599999</v>
      </c>
      <c r="C147" s="18">
        <f>$K$4*'Punto de Medida'!D147</f>
        <v>6740.821000689999</v>
      </c>
      <c r="D147" s="9">
        <f>IF($J$13="SI",B147,'Energía Transada'!B147*'Energía Transada'!$J$15)</f>
        <v>6151.0871953072992</v>
      </c>
      <c r="E147" s="18">
        <f>IF($J$13="SI",'Energía Transada'!C147*'Energía Transada'!$J$16,0)</f>
        <v>0</v>
      </c>
      <c r="F147" s="16">
        <f ca="1">IF(A147&lt;=$J$18,OFFSET('Anexo I'!$B$1,MATCH(YEAR($J$8),'Anexo I'!$A:$A,0)-1+18,MONTH($J$8)),0)</f>
        <v>7.68</v>
      </c>
      <c r="G147" s="16">
        <v>6.1440000000000001</v>
      </c>
    </row>
    <row r="148" spans="1:7" x14ac:dyDescent="0.2">
      <c r="A148" s="8">
        <v>139</v>
      </c>
      <c r="B148" s="9">
        <f>$K$3*'Punto de Medida'!C148</f>
        <v>6390.4651446300004</v>
      </c>
      <c r="C148" s="18">
        <f>$K$4*'Punto de Medida'!D148</f>
        <v>6008.9185526999991</v>
      </c>
      <c r="D148" s="9">
        <f>IF($J$13="SI",B148,'Energía Transada'!B148*'Energía Transada'!$J$15)</f>
        <v>5589.8716700972373</v>
      </c>
      <c r="E148" s="18">
        <f>IF($J$13="SI",'Energía Transada'!C148*'Energía Transada'!$J$16,0)</f>
        <v>0</v>
      </c>
      <c r="F148" s="16">
        <f ca="1">IF(A148&lt;=$J$18,OFFSET('Anexo I'!$B$1,MATCH(YEAR($J$8),'Anexo I'!$A:$A,0)-1+19,MONTH($J$8)),0)</f>
        <v>7.68</v>
      </c>
      <c r="G148" s="16">
        <v>6.1440000000000001</v>
      </c>
    </row>
    <row r="149" spans="1:7" x14ac:dyDescent="0.2">
      <c r="A149" s="8">
        <v>140</v>
      </c>
      <c r="B149" s="9">
        <f>$K$3*'Punto de Medida'!C149</f>
        <v>4008.4782979430006</v>
      </c>
      <c r="C149" s="18">
        <f>$K$4*'Punto de Medida'!D149</f>
        <v>6403.5803032599997</v>
      </c>
      <c r="D149" s="9">
        <f>IF($J$13="SI",B149,'Energía Transada'!B149*'Energía Transada'!$J$15)</f>
        <v>3506.2986450524645</v>
      </c>
      <c r="E149" s="18">
        <f>IF($J$13="SI",'Energía Transada'!C149*'Energía Transada'!$J$16,0)</f>
        <v>0</v>
      </c>
      <c r="F149" s="16">
        <f ca="1">IF(A149&lt;=$J$18,OFFSET('Anexo I'!$B$1,MATCH(YEAR($J$8),'Anexo I'!$A:$A,0)-1+20,MONTH($J$8)),0)</f>
        <v>7.68</v>
      </c>
      <c r="G149" s="16">
        <v>7.68</v>
      </c>
    </row>
    <row r="150" spans="1:7" x14ac:dyDescent="0.2">
      <c r="A150" s="8">
        <v>141</v>
      </c>
      <c r="B150" s="9">
        <f>$K$3*'Punto de Medida'!C150</f>
        <v>3151.325313969</v>
      </c>
      <c r="C150" s="18">
        <f>$K$4*'Punto de Medida'!D150</f>
        <v>5728.6619164600006</v>
      </c>
      <c r="D150" s="9">
        <f>IF($J$13="SI",B150,'Energía Transada'!B150*'Energía Transada'!$J$15)</f>
        <v>2756.5292505535622</v>
      </c>
      <c r="E150" s="18">
        <f>IF($J$13="SI",'Energía Transada'!C150*'Energía Transada'!$J$16,0)</f>
        <v>0</v>
      </c>
      <c r="F150" s="16">
        <f ca="1">IF(A150&lt;=$J$18,OFFSET('Anexo I'!$B$1,MATCH(YEAR($J$8),'Anexo I'!$A:$A,0)-1+21,MONTH($J$8)),0)</f>
        <v>7.68</v>
      </c>
      <c r="G150" s="16">
        <v>7.68</v>
      </c>
    </row>
    <row r="151" spans="1:7" x14ac:dyDescent="0.2">
      <c r="A151" s="8">
        <v>142</v>
      </c>
      <c r="B151" s="9">
        <f>$K$3*'Punto de Medida'!C151</f>
        <v>3267.0579135950002</v>
      </c>
      <c r="C151" s="18">
        <f>$K$4*'Punto de Medida'!D151</f>
        <v>4577.4219920799997</v>
      </c>
      <c r="D151" s="9">
        <f>IF($J$13="SI",B151,'Energía Transada'!B151*'Energía Transada'!$J$15)</f>
        <v>2857.7629425172386</v>
      </c>
      <c r="E151" s="18">
        <f>IF($J$13="SI",'Energía Transada'!C151*'Energía Transada'!$J$16,0)</f>
        <v>0</v>
      </c>
      <c r="F151" s="16">
        <f ca="1">IF(A151&lt;=$J$18,OFFSET('Anexo I'!$B$1,MATCH(YEAR($J$8),'Anexo I'!$A:$A,0)-1+22,MONTH($J$8)),0)</f>
        <v>7.68</v>
      </c>
      <c r="G151" s="16">
        <v>7.68</v>
      </c>
    </row>
    <row r="152" spans="1:7" x14ac:dyDescent="0.2">
      <c r="A152" s="8">
        <v>143</v>
      </c>
      <c r="B152" s="9">
        <f>$K$3*'Punto de Medida'!C152</f>
        <v>2534.7903386749999</v>
      </c>
      <c r="C152" s="18">
        <f>$K$4*'Punto de Medida'!D152</f>
        <v>2636.9027470142</v>
      </c>
      <c r="D152" s="9">
        <f>IF($J$13="SI",B152,'Energía Transada'!B152*'Energía Transada'!$J$15)</f>
        <v>2217.2333911721757</v>
      </c>
      <c r="E152" s="18">
        <f>IF($J$13="SI",'Energía Transada'!C152*'Energía Transada'!$J$16,0)</f>
        <v>0</v>
      </c>
      <c r="F152" s="16">
        <f ca="1">IF(A152&lt;=$J$18,OFFSET('Anexo I'!$B$1,MATCH(YEAR($J$8),'Anexo I'!$A:$A,0)-1+23,MONTH($J$8)),0)</f>
        <v>7.68</v>
      </c>
      <c r="G152" s="16">
        <v>7.68</v>
      </c>
    </row>
    <row r="153" spans="1:7" x14ac:dyDescent="0.2">
      <c r="A153" s="8">
        <v>144</v>
      </c>
      <c r="B153" s="9">
        <f>$K$3*'Punto de Medida'!C153</f>
        <v>3167.5535869390005</v>
      </c>
      <c r="C153" s="18">
        <f>$K$4*'Punto de Medida'!D153</f>
        <v>5601.801455249999</v>
      </c>
      <c r="D153" s="9">
        <f>IF($J$13="SI",B153,'Energía Transada'!B153*'Energía Transada'!$J$15)</f>
        <v>2770.7244556406031</v>
      </c>
      <c r="E153" s="18">
        <f>IF($J$13="SI",'Energía Transada'!C153*'Energía Transada'!$J$16,0)</f>
        <v>0</v>
      </c>
      <c r="F153" s="16">
        <f ca="1">IF(A153&lt;=$J$18,OFFSET('Anexo I'!$B$1,MATCH(YEAR($J$8),'Anexo I'!$A:$A,0)-1+24,MONTH($J$8)),0)</f>
        <v>7.68</v>
      </c>
      <c r="G153" s="16">
        <v>7.68</v>
      </c>
    </row>
    <row r="154" spans="1:7" x14ac:dyDescent="0.2">
      <c r="A154" s="8">
        <v>145</v>
      </c>
      <c r="B154" s="9">
        <f>$K$3*'Punto de Medida'!C154</f>
        <v>3021.9442387820004</v>
      </c>
      <c r="C154" s="18">
        <f>$K$4*'Punto de Medida'!D154</f>
        <v>4843.5340422000008</v>
      </c>
      <c r="D154" s="9">
        <f>IF($J$13="SI",B154,'Energía Transada'!B154*'Energía Transada'!$J$15)</f>
        <v>2643.3569555067352</v>
      </c>
      <c r="E154" s="18">
        <f>IF($J$13="SI",'Energía Transada'!C154*'Energía Transada'!$J$16,0)</f>
        <v>0</v>
      </c>
      <c r="F154" s="16">
        <f ca="1">IF(A154&lt;=$J$18,OFFSET('Anexo I'!$B$1,MATCH(YEAR($J$8),'Anexo I'!$A:$A,0)-1+1,MONTH($J$8)),0)</f>
        <v>7.68</v>
      </c>
      <c r="G154" s="16">
        <v>7.68</v>
      </c>
    </row>
    <row r="155" spans="1:7" x14ac:dyDescent="0.2">
      <c r="A155" s="8">
        <v>146</v>
      </c>
      <c r="B155" s="9">
        <f>$K$3*'Punto de Medida'!C155</f>
        <v>2535.9782144760002</v>
      </c>
      <c r="C155" s="18">
        <f>$K$4*'Punto de Medida'!D155</f>
        <v>2408.7733112289002</v>
      </c>
      <c r="D155" s="9">
        <f>IF($J$13="SI",B155,'Energía Transada'!B155*'Energía Transada'!$J$15)</f>
        <v>2218.272450636131</v>
      </c>
      <c r="E155" s="18">
        <f>IF($J$13="SI",'Energía Transada'!C155*'Energía Transada'!$J$16,0)</f>
        <v>0</v>
      </c>
      <c r="F155" s="16">
        <f ca="1">IF(A155&lt;=$J$18,OFFSET('Anexo I'!$B$1,MATCH(YEAR($J$8),'Anexo I'!$A:$A,0)-1+2,MONTH($J$8)),0)</f>
        <v>7.68</v>
      </c>
      <c r="G155" s="16">
        <v>7.68</v>
      </c>
    </row>
    <row r="156" spans="1:7" x14ac:dyDescent="0.2">
      <c r="A156" s="8">
        <v>147</v>
      </c>
      <c r="B156" s="9">
        <f>$K$3*'Punto de Medida'!C156</f>
        <v>4390.5314481839996</v>
      </c>
      <c r="C156" s="18">
        <f>$K$4*'Punto de Medida'!D156</f>
        <v>2617.6190452454002</v>
      </c>
      <c r="D156" s="9">
        <f>IF($J$13="SI",B156,'Energía Transada'!B156*'Energía Transada'!$J$15)</f>
        <v>3840.4884156982152</v>
      </c>
      <c r="E156" s="18">
        <f>IF($J$13="SI",'Energía Transada'!C156*'Energía Transada'!$J$16,0)</f>
        <v>0</v>
      </c>
      <c r="F156" s="16">
        <f ca="1">IF(A156&lt;=$J$18,OFFSET('Anexo I'!$B$1,MATCH(YEAR($J$8),'Anexo I'!$A:$A,0)-1+3,MONTH($J$8)),0)</f>
        <v>7.68</v>
      </c>
      <c r="G156" s="16">
        <v>7.68</v>
      </c>
    </row>
    <row r="157" spans="1:7" x14ac:dyDescent="0.2">
      <c r="A157" s="8">
        <v>148</v>
      </c>
      <c r="B157" s="9">
        <f>$K$3*'Punto de Medida'!C157</f>
        <v>4239.778740652001</v>
      </c>
      <c r="C157" s="18">
        <f>$K$4*'Punto de Medida'!D157</f>
        <v>2666.1053745199997</v>
      </c>
      <c r="D157" s="9">
        <f>IF($J$13="SI",B157,'Energía Transada'!B157*'Energía Transada'!$J$15)</f>
        <v>3708.6219130334293</v>
      </c>
      <c r="E157" s="18">
        <f>IF($J$13="SI",'Energía Transada'!C157*'Energía Transada'!$J$16,0)</f>
        <v>0</v>
      </c>
      <c r="F157" s="16">
        <f ca="1">IF(A157&lt;=$J$18,OFFSET('Anexo I'!$B$1,MATCH(YEAR($J$8),'Anexo I'!$A:$A,0)-1+4,MONTH($J$8)),0)</f>
        <v>7.68</v>
      </c>
      <c r="G157" s="16">
        <v>7.68</v>
      </c>
    </row>
    <row r="158" spans="1:7" x14ac:dyDescent="0.2">
      <c r="A158" s="8">
        <v>149</v>
      </c>
      <c r="B158" s="9">
        <f>$K$3*'Punto de Medida'!C158</f>
        <v>3048.9371343480007</v>
      </c>
      <c r="C158" s="18">
        <f>$K$4*'Punto de Medida'!D158</f>
        <v>3370.0871704500005</v>
      </c>
      <c r="D158" s="9">
        <f>IF($J$13="SI",B158,'Energía Transada'!B158*'Energía Transada'!$J$15)</f>
        <v>2666.9681980068322</v>
      </c>
      <c r="E158" s="18">
        <f>IF($J$13="SI",'Energía Transada'!C158*'Energía Transada'!$J$16,0)</f>
        <v>0</v>
      </c>
      <c r="F158" s="16">
        <f ca="1">IF(A158&lt;=$J$18,OFFSET('Anexo I'!$B$1,MATCH(YEAR($J$8),'Anexo I'!$A:$A,0)-1+5,MONTH($J$8)),0)</f>
        <v>7.68</v>
      </c>
      <c r="G158" s="16">
        <v>7.68</v>
      </c>
    </row>
    <row r="159" spans="1:7" x14ac:dyDescent="0.2">
      <c r="A159" s="8">
        <v>150</v>
      </c>
      <c r="B159" s="9">
        <f>$K$3*'Punto de Medida'!C159</f>
        <v>2878.6004364320002</v>
      </c>
      <c r="C159" s="18">
        <f>$K$4*'Punto de Medida'!D159</f>
        <v>3038.5941744998004</v>
      </c>
      <c r="D159" s="9">
        <f>IF($J$13="SI",B159,'Energía Transada'!B159*'Energía Transada'!$J$15)</f>
        <v>2517.9711750188144</v>
      </c>
      <c r="E159" s="18">
        <f>IF($J$13="SI",'Energía Transada'!C159*'Energía Transada'!$J$16,0)</f>
        <v>0</v>
      </c>
      <c r="F159" s="16">
        <f ca="1">IF(A159&lt;=$J$18,OFFSET('Anexo I'!$B$1,MATCH(YEAR($J$8),'Anexo I'!$A:$A,0)-1+6,MONTH($J$8)),0)</f>
        <v>7.68</v>
      </c>
      <c r="G159" s="16">
        <v>7.68</v>
      </c>
    </row>
    <row r="160" spans="1:7" x14ac:dyDescent="0.2">
      <c r="A160" s="8">
        <v>151</v>
      </c>
      <c r="B160" s="9">
        <f>$K$3*'Punto de Medida'!C160</f>
        <v>1013.781248998</v>
      </c>
      <c r="C160" s="18">
        <f>$K$4*'Punto de Medida'!D160</f>
        <v>2317.6987331091996</v>
      </c>
      <c r="D160" s="9">
        <f>IF($J$13="SI",B160,'Energía Transada'!B160*'Energía Transada'!$J$15)</f>
        <v>886.77536848967827</v>
      </c>
      <c r="E160" s="18">
        <f>IF($J$13="SI",'Energía Transada'!C160*'Energía Transada'!$J$16,0)</f>
        <v>0</v>
      </c>
      <c r="F160" s="16">
        <f ca="1">IF(A160&lt;=$J$18,OFFSET('Anexo I'!$B$1,MATCH(YEAR($J$8),'Anexo I'!$A:$A,0)-1+7,MONTH($J$8)),0)</f>
        <v>7.68</v>
      </c>
      <c r="G160" s="16">
        <v>7.68</v>
      </c>
    </row>
    <row r="161" spans="1:7" x14ac:dyDescent="0.2">
      <c r="A161" s="8">
        <v>152</v>
      </c>
      <c r="B161" s="9">
        <f>$K$3*'Punto de Medida'!C161</f>
        <v>419.95175666500006</v>
      </c>
      <c r="C161" s="18">
        <f>$K$4*'Punto de Medida'!D161</f>
        <v>2185.1602614289</v>
      </c>
      <c r="D161" s="9">
        <f>IF($J$13="SI",B161,'Energía Transada'!B161*'Energía Transada'!$J$15)</f>
        <v>367.34046337172663</v>
      </c>
      <c r="E161" s="18">
        <f>IF($J$13="SI",'Energía Transada'!C161*'Energía Transada'!$J$16,0)</f>
        <v>0</v>
      </c>
      <c r="F161" s="16">
        <f ca="1">IF(A161&lt;=$J$18,OFFSET('Anexo I'!$B$1,MATCH(YEAR($J$8),'Anexo I'!$A:$A,0)-1+8,MONTH($J$8)),0)</f>
        <v>0</v>
      </c>
      <c r="G161" s="16">
        <v>0</v>
      </c>
    </row>
    <row r="162" spans="1:7" x14ac:dyDescent="0.2">
      <c r="A162" s="8">
        <v>153</v>
      </c>
      <c r="B162" s="9">
        <f>$K$3*'Punto de Medida'!C162</f>
        <v>547.80404313600002</v>
      </c>
      <c r="C162" s="18">
        <f>$K$4*'Punto de Medida'!D162</f>
        <v>538.30537223399995</v>
      </c>
      <c r="D162" s="9">
        <f>IF($J$13="SI",B162,'Energía Transada'!B162*'Energía Transada'!$J$15)</f>
        <v>479.17549539626606</v>
      </c>
      <c r="E162" s="18">
        <f>IF($J$13="SI",'Energía Transada'!C162*'Energía Transada'!$J$16,0)</f>
        <v>0</v>
      </c>
      <c r="F162" s="16">
        <f ca="1">IF(A162&lt;=$J$18,OFFSET('Anexo I'!$B$1,MATCH(YEAR($J$8),'Anexo I'!$A:$A,0)-1+9,MONTH($J$8)),0)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318.26533744599999</v>
      </c>
      <c r="C163" s="18">
        <f>$K$4*'Punto de Medida'!D163</f>
        <v>3.6810633496</v>
      </c>
      <c r="D163" s="9">
        <f>IF($J$13="SI",B163,'Energía Transada'!B163*'Energía Transada'!$J$15)</f>
        <v>278.39325512295522</v>
      </c>
      <c r="E163" s="18">
        <f>IF($J$13="SI",'Energía Transada'!C163*'Energía Transada'!$J$16,0)</f>
        <v>0</v>
      </c>
      <c r="F163" s="16">
        <f ca="1">IF(A163&lt;=$J$18,OFFSET('Anexo I'!$B$1,MATCH(YEAR($J$8),'Anexo I'!$A:$A,0)-1+10,MONTH($J$8)),0)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90.387547858999994</v>
      </c>
      <c r="C164" s="18">
        <f>$K$4*'Punto de Medida'!D164</f>
        <v>0</v>
      </c>
      <c r="D164" s="9">
        <f>IF($J$13="SI",B164,'Energía Transada'!B164*'Energía Transada'!$J$15)</f>
        <v>79.063852422566626</v>
      </c>
      <c r="E164" s="18">
        <f>IF($J$13="SI",'Energía Transada'!C164*'Energía Transada'!$J$16,0)</f>
        <v>0</v>
      </c>
      <c r="F164" s="16">
        <f ca="1">IF(A164&lt;=$J$18,OFFSET('Anexo I'!$B$1,MATCH(YEAR($J$8),'Anexo I'!$A:$A,0)-1+11,MONTH($J$8)),0)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311.23410890600007</v>
      </c>
      <c r="C165" s="18">
        <f>$K$4*'Punto de Medida'!D165</f>
        <v>0</v>
      </c>
      <c r="D165" s="9">
        <f>IF($J$13="SI",B165,'Energía Transada'!B165*'Energía Transada'!$J$15)</f>
        <v>272.24289449470706</v>
      </c>
      <c r="E165" s="18">
        <f>IF($J$13="SI",'Energía Transada'!C165*'Energía Transada'!$J$16,0)</f>
        <v>0</v>
      </c>
      <c r="F165" s="16">
        <f ca="1">IF(A165&lt;=$J$18,OFFSET('Anexo I'!$B$1,MATCH(YEAR($J$8),'Anexo I'!$A:$A,0)-1+12,MONTH($J$8)),0)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921.47665137500007</v>
      </c>
      <c r="C166" s="18">
        <f>$K$4*'Punto de Medida'!D166</f>
        <v>7.5133760800000005E-2</v>
      </c>
      <c r="D166" s="9">
        <f>IF($J$13="SI",B166,'Energía Transada'!B166*'Energía Transada'!$J$15)</f>
        <v>806.03463309796587</v>
      </c>
      <c r="E166" s="18">
        <f>IF($J$13="SI",'Energía Transada'!C166*'Energía Transada'!$J$16,0)</f>
        <v>0</v>
      </c>
      <c r="F166" s="16">
        <f ca="1">IF(A166&lt;=$J$18,OFFSET('Anexo I'!$B$1,MATCH(YEAR($J$8),'Anexo I'!$A:$A,0)-1+13,MONTH($J$8)),0)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2398.0527172140005</v>
      </c>
      <c r="C167" s="18">
        <f>$K$4*'Punto de Medida'!D167</f>
        <v>3.2192859243999994</v>
      </c>
      <c r="D167" s="9">
        <f>IF($J$13="SI",B167,'Energía Transada'!B167*'Energía Transada'!$J$15)</f>
        <v>2097.6261733652509</v>
      </c>
      <c r="E167" s="18">
        <f>IF($J$13="SI",'Energía Transada'!C167*'Energía Transada'!$J$16,0)</f>
        <v>0</v>
      </c>
      <c r="F167" s="16">
        <f ca="1">IF(A167&lt;=$J$18,OFFSET('Anexo I'!$B$1,MATCH(YEAR($J$8),'Anexo I'!$A:$A,0)-1+14,MONTH($J$8)),0)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1544.7127192840003</v>
      </c>
      <c r="C168" s="18">
        <f>$K$4*'Punto de Medida'!D168</f>
        <v>1.2978402234000002</v>
      </c>
      <c r="D168" s="9">
        <f>IF($J$13="SI",B168,'Energía Transada'!B168*'Energía Transada'!$J$15)</f>
        <v>1351.1920764047045</v>
      </c>
      <c r="E168" s="18">
        <f>IF($J$13="SI",'Energía Transada'!C168*'Energía Transada'!$J$16,0)</f>
        <v>0</v>
      </c>
      <c r="F168" s="16">
        <f ca="1">IF(A168&lt;=$J$18,OFFSET('Anexo I'!$B$1,MATCH(YEAR($J$8),'Anexo I'!$A:$A,0)-1+15,MONTH($J$8)),0)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3199.0593255880003</v>
      </c>
      <c r="C169" s="18">
        <f>$K$4*'Punto de Medida'!D169</f>
        <v>315.79761813039994</v>
      </c>
      <c r="D169" s="9">
        <f>IF($J$13="SI",B169,'Energía Transada'!B169*'Energía Transada'!$J$15)</f>
        <v>2798.2831750661398</v>
      </c>
      <c r="E169" s="18">
        <f>IF($J$13="SI",'Energía Transada'!C169*'Energía Transada'!$J$16,0)</f>
        <v>0</v>
      </c>
      <c r="F169" s="16">
        <f ca="1">IF(A169&lt;=$J$18,OFFSET('Anexo I'!$B$1,MATCH(YEAR($J$8),'Anexo I'!$A:$A,0)-1+16,MONTH($J$8)),0)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3411.7547700320001</v>
      </c>
      <c r="C170" s="18">
        <f>$K$4*'Punto de Medida'!D170</f>
        <v>383.26851586379996</v>
      </c>
      <c r="D170" s="9">
        <f>IF($J$13="SI",B170,'Energía Transada'!B170*'Energía Transada'!$J$15)</f>
        <v>2984.3322673228031</v>
      </c>
      <c r="E170" s="18">
        <f>IF($J$13="SI",'Energía Transada'!C170*'Energía Transada'!$J$16,0)</f>
        <v>0</v>
      </c>
      <c r="F170" s="16">
        <f ca="1">IF(A170&lt;=$J$18,OFFSET('Anexo I'!$B$1,MATCH(YEAR($J$8),'Anexo I'!$A:$A,0)-1+17,MONTH($J$8)),0)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2619.1018831460005</v>
      </c>
      <c r="C171" s="18">
        <f>$K$4*'Punto de Medida'!D171</f>
        <v>279.58856018450001</v>
      </c>
      <c r="D171" s="9">
        <f>IF($J$13="SI",B171,'Energía Transada'!B171*'Energía Transada'!$J$15)</f>
        <v>2290.9824381091771</v>
      </c>
      <c r="E171" s="18">
        <f>IF($J$13="SI",'Energía Transada'!C171*'Energía Transada'!$J$16,0)</f>
        <v>0</v>
      </c>
      <c r="F171" s="16">
        <f ca="1">IF(A171&lt;=$J$18,OFFSET('Anexo I'!$B$1,MATCH(YEAR($J$8),'Anexo I'!$A:$A,0)-1+18,MONTH($J$8)),0)</f>
        <v>7.68</v>
      </c>
      <c r="G171" s="16">
        <v>7.68</v>
      </c>
    </row>
    <row r="172" spans="1:7" x14ac:dyDescent="0.2">
      <c r="A172" s="8">
        <v>163</v>
      </c>
      <c r="B172" s="9">
        <f>$K$3*'Punto de Medida'!C172</f>
        <v>1568.194557559</v>
      </c>
      <c r="C172" s="18">
        <f>$K$4*'Punto de Medida'!D172</f>
        <v>12.618484088000002</v>
      </c>
      <c r="D172" s="9">
        <f>IF($J$13="SI",B172,'Energía Transada'!B172*'Energía Transada'!$J$15)</f>
        <v>1371.7321246741994</v>
      </c>
      <c r="E172" s="18">
        <f>IF($J$13="SI",'Energía Transada'!C172*'Energía Transada'!$J$16,0)</f>
        <v>0</v>
      </c>
      <c r="F172" s="16">
        <f ca="1">IF(A172&lt;=$J$18,OFFSET('Anexo I'!$B$1,MATCH(YEAR($J$8),'Anexo I'!$A:$A,0)-1+19,MONTH($J$8)),0)</f>
        <v>7.68</v>
      </c>
      <c r="G172" s="16">
        <v>7.68</v>
      </c>
    </row>
    <row r="173" spans="1:7" x14ac:dyDescent="0.2">
      <c r="A173" s="8">
        <v>164</v>
      </c>
      <c r="B173" s="9">
        <f>$K$3*'Punto de Medida'!C173</f>
        <v>1378.9273425480003</v>
      </c>
      <c r="C173" s="18">
        <f>$K$4*'Punto de Medida'!D173</f>
        <v>0.16478493429999999</v>
      </c>
      <c r="D173" s="9">
        <f>IF($J$13="SI",B173,'Energía Transada'!B173*'Energía Transada'!$J$15)</f>
        <v>1206.1761879272124</v>
      </c>
      <c r="E173" s="18">
        <f>IF($J$13="SI",'Energía Transada'!C173*'Energía Transada'!$J$16,0)</f>
        <v>0</v>
      </c>
      <c r="F173" s="16">
        <f ca="1">IF(A173&lt;=$J$18,OFFSET('Anexo I'!$B$1,MATCH(YEAR($J$8),'Anexo I'!$A:$A,0)-1+20,MONTH($J$8)),0)</f>
        <v>7.68</v>
      </c>
      <c r="G173" s="16">
        <v>7.68</v>
      </c>
    </row>
    <row r="174" spans="1:7" x14ac:dyDescent="0.2">
      <c r="A174" s="8">
        <v>165</v>
      </c>
      <c r="B174" s="9">
        <f>$K$3*'Punto de Medida'!C174</f>
        <v>1723.1780677090001</v>
      </c>
      <c r="C174" s="18">
        <f>$K$4*'Punto de Medida'!D174</f>
        <v>965.21438532750005</v>
      </c>
      <c r="D174" s="9">
        <f>IF($J$13="SI",B174,'Energía Transada'!B174*'Energía Transada'!$J$15)</f>
        <v>1507.2993976523971</v>
      </c>
      <c r="E174" s="18">
        <f>IF($J$13="SI",'Energía Transada'!C174*'Energía Transada'!$J$16,0)</f>
        <v>0</v>
      </c>
      <c r="F174" s="16">
        <f ca="1">IF(A174&lt;=$J$18,OFFSET('Anexo I'!$B$1,MATCH(YEAR($J$8),'Anexo I'!$A:$A,0)-1+21,MONTH($J$8)),0)</f>
        <v>7.68</v>
      </c>
      <c r="G174" s="16">
        <v>7.68</v>
      </c>
    </row>
    <row r="175" spans="1:7" x14ac:dyDescent="0.2">
      <c r="A175" s="8">
        <v>166</v>
      </c>
      <c r="B175" s="9">
        <f>$K$3*'Punto de Medida'!C175</f>
        <v>3845.5936264690004</v>
      </c>
      <c r="C175" s="18">
        <f>$K$4*'Punto de Medida'!D175</f>
        <v>4414.887905399999</v>
      </c>
      <c r="D175" s="9">
        <f>IF($J$13="SI",B175,'Energía Transada'!B175*'Energía Transada'!$J$15)</f>
        <v>3363.8200632968437</v>
      </c>
      <c r="E175" s="18">
        <f>IF($J$13="SI",'Energía Transada'!C175*'Energía Transada'!$J$16,0)</f>
        <v>0</v>
      </c>
      <c r="F175" s="16">
        <f ca="1">IF(A175&lt;=$J$18,OFFSET('Anexo I'!$B$1,MATCH(YEAR($J$8),'Anexo I'!$A:$A,0)-1+22,MONTH($J$8)),0)</f>
        <v>7.68</v>
      </c>
      <c r="G175" s="16">
        <v>7.68</v>
      </c>
    </row>
    <row r="176" spans="1:7" x14ac:dyDescent="0.2">
      <c r="A176" s="8">
        <v>167</v>
      </c>
      <c r="B176" s="9">
        <f>$K$3*'Punto de Medida'!C176</f>
        <v>4090.0629525909999</v>
      </c>
      <c r="C176" s="18">
        <f>$K$4*'Punto de Medida'!D176</f>
        <v>5440.8379664799995</v>
      </c>
      <c r="D176" s="9">
        <f>IF($J$13="SI",B176,'Energía Transada'!B176*'Energía Transada'!$J$15)</f>
        <v>3577.6624252171591</v>
      </c>
      <c r="E176" s="18">
        <f>IF($J$13="SI",'Energía Transada'!C176*'Energía Transada'!$J$16,0)</f>
        <v>0</v>
      </c>
      <c r="F176" s="16">
        <f ca="1">IF(A176&lt;=$J$18,OFFSET('Anexo I'!$B$1,MATCH(YEAR($J$8),'Anexo I'!$A:$A,0)-1+23,MONTH($J$8)),0)</f>
        <v>7.68</v>
      </c>
      <c r="G176" s="16">
        <v>7.68</v>
      </c>
    </row>
    <row r="177" spans="1:7" x14ac:dyDescent="0.2">
      <c r="A177" s="8">
        <v>168</v>
      </c>
      <c r="B177" s="9">
        <f>$K$3*'Punto de Medida'!C177</f>
        <v>6216.6810457500005</v>
      </c>
      <c r="C177" s="18">
        <f>$K$4*'Punto de Medida'!D177</f>
        <v>5576.0687235399992</v>
      </c>
      <c r="D177" s="9">
        <f>IF($J$13="SI",B177,'Energía Transada'!B177*'Energía Transada'!$J$15)</f>
        <v>5437.8591343808048</v>
      </c>
      <c r="E177" s="18">
        <f>IF($J$13="SI",'Energía Transada'!C177*'Energía Transada'!$J$16,0)</f>
        <v>0</v>
      </c>
      <c r="F177" s="16">
        <f ca="1">IF(A177&lt;=$J$18,OFFSET('Anexo I'!$B$1,MATCH(YEAR($J$8),'Anexo I'!$A:$A,0)-1+24,MONTH($J$8)),0)</f>
        <v>7.68</v>
      </c>
      <c r="G177" s="16">
        <v>7.68</v>
      </c>
    </row>
    <row r="178" spans="1:7" x14ac:dyDescent="0.2">
      <c r="A178" s="8">
        <v>169</v>
      </c>
      <c r="B178" s="9">
        <f>$K$3*'Punto de Medida'!C178</f>
        <v>6329.4205240000001</v>
      </c>
      <c r="C178" s="18">
        <f>$K$4*'Punto de Medida'!D178</f>
        <v>2686.5110356</v>
      </c>
      <c r="D178" s="9">
        <f>IF($J$13="SI",B178,'Energía Transada'!B178*'Energía Transada'!$J$15)</f>
        <v>5536.4746813415422</v>
      </c>
      <c r="E178" s="18">
        <f>IF($J$13="SI",'Energía Transada'!C178*'Energía Transada'!$J$16,0)</f>
        <v>0</v>
      </c>
      <c r="F178" s="16">
        <f ca="1">IF(A178&lt;=$J$18,OFFSET('Anexo I'!$B$1,MATCH(YEAR($J$8),'Anexo I'!$A:$A,0)-1+1,MONTH($J$8)),0)</f>
        <v>7.68</v>
      </c>
      <c r="G178" s="16">
        <v>7.68</v>
      </c>
    </row>
    <row r="179" spans="1:7" x14ac:dyDescent="0.2">
      <c r="A179" s="8">
        <v>170</v>
      </c>
      <c r="B179" s="9">
        <f>$K$3*'Punto de Medida'!C179</f>
        <v>9293.1205138100013</v>
      </c>
      <c r="C179" s="18">
        <f>$K$4*'Punto de Medida'!D179</f>
        <v>2097.1966821141</v>
      </c>
      <c r="D179" s="9">
        <f>IF($J$13="SI",B179,'Energía Transada'!B179*'Energía Transada'!$J$15)</f>
        <v>8128.8841909415805</v>
      </c>
      <c r="E179" s="18">
        <f>IF($J$13="SI",'Energía Transada'!C179*'Energía Transada'!$J$16,0)</f>
        <v>0</v>
      </c>
      <c r="F179" s="16">
        <f ca="1">IF(A179&lt;=$J$18,OFFSET('Anexo I'!$B$1,MATCH(YEAR($J$8),'Anexo I'!$A:$A,0)-1+2,MONTH($J$8)),0)</f>
        <v>7.68</v>
      </c>
      <c r="G179" s="16">
        <v>7.68</v>
      </c>
    </row>
    <row r="180" spans="1:7" x14ac:dyDescent="0.2">
      <c r="A180" s="8">
        <v>171</v>
      </c>
      <c r="B180" s="9">
        <f>$K$3*'Punto de Medida'!C180</f>
        <v>10609.974185999999</v>
      </c>
      <c r="C180" s="18">
        <f>$K$4*'Punto de Medida'!D180</f>
        <v>2513.3700063422998</v>
      </c>
      <c r="D180" s="9">
        <f>IF($J$13="SI",B180,'Energía Transada'!B180*'Energía Transada'!$J$15)</f>
        <v>9280.7632590910998</v>
      </c>
      <c r="E180" s="18">
        <f>IF($J$13="SI",'Energía Transada'!C180*'Energía Transada'!$J$16,0)</f>
        <v>0</v>
      </c>
      <c r="F180" s="16">
        <f ca="1">IF(A180&lt;=$J$18,OFFSET('Anexo I'!$B$1,MATCH(YEAR($J$8),'Anexo I'!$A:$A,0)-1+3,MONTH($J$8)),0)</f>
        <v>7.68</v>
      </c>
      <c r="G180" s="16">
        <v>7.68</v>
      </c>
    </row>
    <row r="181" spans="1:7" x14ac:dyDescent="0.2">
      <c r="A181" s="8">
        <v>172</v>
      </c>
      <c r="B181" s="9">
        <f>$K$3*'Punto de Medida'!C181</f>
        <v>14273.960862</v>
      </c>
      <c r="C181" s="18">
        <f>$K$4*'Punto de Medida'!D181</f>
        <v>1735.0163093704</v>
      </c>
      <c r="D181" s="9">
        <f>IF($J$13="SI",B181,'Energía Transada'!B181*'Energía Transada'!$J$15)</f>
        <v>12485.727977034489</v>
      </c>
      <c r="E181" s="18">
        <f>IF($J$13="SI",'Energía Transada'!C181*'Energía Transada'!$J$16,0)</f>
        <v>0</v>
      </c>
      <c r="F181" s="16">
        <f ca="1">IF(A181&lt;=$J$18,OFFSET('Anexo I'!$B$1,MATCH(YEAR($J$8),'Anexo I'!$A:$A,0)-1+4,MONTH($J$8)),0)</f>
        <v>7.68</v>
      </c>
      <c r="G181" s="16">
        <v>7.68</v>
      </c>
    </row>
    <row r="182" spans="1:7" x14ac:dyDescent="0.2">
      <c r="A182" s="8">
        <v>173</v>
      </c>
      <c r="B182" s="9">
        <f>$K$3*'Punto de Medida'!C182</f>
        <v>15460.909586500002</v>
      </c>
      <c r="C182" s="18">
        <f>$K$4*'Punto de Medida'!D182</f>
        <v>2112.8202464074998</v>
      </c>
      <c r="D182" s="9">
        <f>IF($J$13="SI",B182,'Energía Transada'!B182*'Energía Transada'!$J$15)</f>
        <v>13523.976508053549</v>
      </c>
      <c r="E182" s="18">
        <f>IF($J$13="SI",'Energía Transada'!C182*'Energía Transada'!$J$16,0)</f>
        <v>0</v>
      </c>
      <c r="F182" s="16">
        <f ca="1">IF(A182&lt;=$J$18,OFFSET('Anexo I'!$B$1,MATCH(YEAR($J$8),'Anexo I'!$A:$A,0)-1+5,MONTH($J$8)),0)</f>
        <v>7.68</v>
      </c>
      <c r="G182" s="16">
        <v>7.68</v>
      </c>
    </row>
    <row r="183" spans="1:7" x14ac:dyDescent="0.2">
      <c r="A183" s="8">
        <v>174</v>
      </c>
      <c r="B183" s="9">
        <f>$K$3*'Punto de Medida'!C183</f>
        <v>15696.59991725</v>
      </c>
      <c r="C183" s="18">
        <f>$K$4*'Punto de Medida'!D183</f>
        <v>75.944547721700005</v>
      </c>
      <c r="D183" s="9">
        <f>IF($J$13="SI",B183,'Energía Transada'!B183*'Energía Transada'!$J$15)</f>
        <v>13730.139701648675</v>
      </c>
      <c r="E183" s="18">
        <f>IF($J$13="SI",'Energía Transada'!C183*'Energía Transada'!$J$16,0)</f>
        <v>0</v>
      </c>
      <c r="F183" s="16">
        <f ca="1">IF(A183&lt;=$J$18,OFFSET('Anexo I'!$B$1,MATCH(YEAR($J$8),'Anexo I'!$A:$A,0)-1+6,MONTH($J$8)),0)</f>
        <v>7.68</v>
      </c>
      <c r="G183" s="16">
        <v>7.68</v>
      </c>
    </row>
    <row r="184" spans="1:7" x14ac:dyDescent="0.2">
      <c r="A184" s="8">
        <v>175</v>
      </c>
      <c r="B184" s="9">
        <f>$K$3*'Punto de Medida'!C184</f>
        <v>16778.484128</v>
      </c>
      <c r="C184" s="18">
        <f>$K$4*'Punto de Medida'!D184</f>
        <v>3.5604873794</v>
      </c>
      <c r="D184" s="9">
        <f>IF($J$13="SI",B184,'Energía Transada'!B184*'Energía Transada'!$J$15)</f>
        <v>14676.486135456989</v>
      </c>
      <c r="E184" s="18">
        <f>IF($J$13="SI",'Energía Transada'!C184*'Energía Transada'!$J$16,0)</f>
        <v>0</v>
      </c>
      <c r="F184" s="16">
        <f ca="1">IF(A184&lt;=$J$18,OFFSET('Anexo I'!$B$1,MATCH(YEAR($J$8),'Anexo I'!$A:$A,0)-1+7,MONTH($J$8)),0)</f>
        <v>7.68</v>
      </c>
      <c r="G184" s="16">
        <v>7.68</v>
      </c>
    </row>
    <row r="185" spans="1:7" x14ac:dyDescent="0.2">
      <c r="A185" s="8">
        <v>176</v>
      </c>
      <c r="B185" s="9">
        <f>$K$3*'Punto de Medida'!C185</f>
        <v>16833.942734</v>
      </c>
      <c r="C185" s="18">
        <f>$K$4*'Punto de Medida'!D185</f>
        <v>738.10676890440004</v>
      </c>
      <c r="D185" s="9">
        <f>IF($J$13="SI",B185,'Energía Transada'!B185*'Energía Transada'!$J$15)</f>
        <v>14724.996922000124</v>
      </c>
      <c r="E185" s="18">
        <f>IF($J$13="SI",'Energía Transada'!C185*'Energía Transada'!$J$16,0)</f>
        <v>0</v>
      </c>
      <c r="F185" s="16">
        <f ca="1">IF(A185&lt;=$J$18,OFFSET('Anexo I'!$B$1,MATCH(YEAR($J$8),'Anexo I'!$A:$A,0)-1+8,MONTH($J$8)),0)</f>
        <v>0</v>
      </c>
      <c r="G185" s="16">
        <v>0</v>
      </c>
    </row>
    <row r="186" spans="1:7" x14ac:dyDescent="0.2">
      <c r="A186" s="8">
        <v>177</v>
      </c>
      <c r="B186" s="9">
        <f>$K$3*'Punto de Medida'!C186</f>
        <v>16864.589658000001</v>
      </c>
      <c r="C186" s="18">
        <f>$K$4*'Punto de Medida'!D186</f>
        <v>1664.1364126436004</v>
      </c>
      <c r="D186" s="9">
        <f>IF($J$13="SI",B186,'Energía Transada'!B186*'Energía Transada'!$J$15)</f>
        <v>14751.804418538492</v>
      </c>
      <c r="E186" s="18">
        <f>IF($J$13="SI",'Energía Transada'!C186*'Energía Transada'!$J$16,0)</f>
        <v>0</v>
      </c>
      <c r="F186" s="16">
        <f ca="1">IF(A186&lt;=$J$18,OFFSET('Anexo I'!$B$1,MATCH(YEAR($J$8),'Anexo I'!$A:$A,0)-1+9,MONTH($J$8)),0)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16903.617976000001</v>
      </c>
      <c r="C187" s="18">
        <f>$K$4*'Punto de Medida'!D187</f>
        <v>694.55072556170001</v>
      </c>
      <c r="D187" s="9">
        <f>IF($J$13="SI",B187,'Energía Transada'!B187*'Energía Transada'!$J$15)</f>
        <v>14785.943293281134</v>
      </c>
      <c r="E187" s="18">
        <f>IF($J$13="SI",'Energía Transada'!C187*'Energía Transada'!$J$16,0)</f>
        <v>0</v>
      </c>
      <c r="F187" s="16">
        <f ca="1">IF(A187&lt;=$J$18,OFFSET('Anexo I'!$B$1,MATCH(YEAR($J$8),'Anexo I'!$A:$A,0)-1+10,MONTH($J$8)),0)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16385.157642000002</v>
      </c>
      <c r="C188" s="18">
        <f>$K$4*'Punto de Medida'!D188</f>
        <v>1611.1250377516003</v>
      </c>
      <c r="D188" s="9">
        <f>IF($J$13="SI",B188,'Energía Transada'!B188*'Energía Transada'!$J$15)</f>
        <v>14332.435345501921</v>
      </c>
      <c r="E188" s="18">
        <f>IF($J$13="SI",'Energía Transada'!C188*'Energía Transada'!$J$16,0)</f>
        <v>0</v>
      </c>
      <c r="F188" s="16">
        <f ca="1">IF(A188&lt;=$J$18,OFFSET('Anexo I'!$B$1,MATCH(YEAR($J$8),'Anexo I'!$A:$A,0)-1+11,MONTH($J$8)),0)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5988.2358507650006</v>
      </c>
      <c r="C189" s="18">
        <f>$K$4*'Punto de Medida'!D189</f>
        <v>4659.2192609200001</v>
      </c>
      <c r="D189" s="9">
        <f>IF($J$13="SI",B189,'Energía Transada'!B189*'Energía Transada'!$J$15)</f>
        <v>5238.0334104756275</v>
      </c>
      <c r="E189" s="18">
        <f>IF($J$13="SI",'Energía Transada'!C189*'Energía Transada'!$J$16,0)</f>
        <v>0</v>
      </c>
      <c r="F189" s="16">
        <f ca="1">IF(A189&lt;=$J$18,OFFSET('Anexo I'!$B$1,MATCH(YEAR($J$8),'Anexo I'!$A:$A,0)-1+12,MONTH($J$8)),0)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10477.846665999999</v>
      </c>
      <c r="C190" s="18">
        <f>$K$4*'Punto de Medida'!D190</f>
        <v>7641.4986393899999</v>
      </c>
      <c r="D190" s="9">
        <f>IF($J$13="SI",B190,'Energía Transada'!B190*'Energía Transada'!$J$15)</f>
        <v>9165.1885921188768</v>
      </c>
      <c r="E190" s="18">
        <f>IF($J$13="SI",'Energía Transada'!C190*'Energía Transada'!$J$16,0)</f>
        <v>0</v>
      </c>
      <c r="F190" s="16">
        <f ca="1">IF(A190&lt;=$J$18,OFFSET('Anexo I'!$B$1,MATCH(YEAR($J$8),'Anexo I'!$A:$A,0)-1+13,MONTH($J$8)),0)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13012.693666000003</v>
      </c>
      <c r="C191" s="18">
        <f>$K$4*'Punto de Medida'!D191</f>
        <v>8436.0985571099991</v>
      </c>
      <c r="D191" s="9">
        <f>IF($J$13="SI",B191,'Energía Transada'!B191*'Energía Transada'!$J$15)</f>
        <v>11382.471546120714</v>
      </c>
      <c r="E191" s="18">
        <f>IF($J$13="SI",'Energía Transada'!C191*'Energía Transada'!$J$16,0)</f>
        <v>0</v>
      </c>
      <c r="F191" s="16">
        <f ca="1">IF(A191&lt;=$J$18,OFFSET('Anexo I'!$B$1,MATCH(YEAR($J$8),'Anexo I'!$A:$A,0)-1+14,MONTH($J$8)),0)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11980.316810000002</v>
      </c>
      <c r="C192" s="18">
        <f>$K$4*'Punto de Medida'!D192</f>
        <v>8760.4542904200025</v>
      </c>
      <c r="D192" s="9">
        <f>IF($J$13="SI",B192,'Energía Transada'!B192*'Energía Transada'!$J$15)</f>
        <v>10479.430216638182</v>
      </c>
      <c r="E192" s="18">
        <f>IF($J$13="SI",'Energía Transada'!C192*'Energía Transada'!$J$16,0)</f>
        <v>0</v>
      </c>
      <c r="F192" s="16">
        <f ca="1">IF(A192&lt;=$J$18,OFFSET('Anexo I'!$B$1,MATCH(YEAR($J$8),'Anexo I'!$A:$A,0)-1+15,MONTH($J$8)),0)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14647.43440475</v>
      </c>
      <c r="C193" s="18">
        <f>$K$4*'Punto de Medida'!D193</f>
        <v>12248.003257910001</v>
      </c>
      <c r="D193" s="9">
        <f>IF($J$13="SI",B193,'Energía Transada'!B193*'Energía Transada'!$J$15)</f>
        <v>12812.412988047086</v>
      </c>
      <c r="E193" s="18">
        <f>IF($J$13="SI",'Energía Transada'!C193*'Energía Transada'!$J$16,0)</f>
        <v>0</v>
      </c>
      <c r="F193" s="16">
        <f ca="1">IF(A193&lt;=$J$18,OFFSET('Anexo I'!$B$1,MATCH(YEAR($J$8),'Anexo I'!$A:$A,0)-1+16,MONTH($J$8)),0)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12226.351249000001</v>
      </c>
      <c r="C194" s="18">
        <f>$K$4*'Punto de Medida'!D194</f>
        <v>11912.564358239999</v>
      </c>
      <c r="D194" s="9">
        <f>IF($J$13="SI",B194,'Energía Transada'!B194*'Energía Transada'!$J$15)</f>
        <v>10694.641615074499</v>
      </c>
      <c r="E194" s="18">
        <f>IF($J$13="SI",'Energía Transada'!C194*'Energía Transada'!$J$16,0)</f>
        <v>0</v>
      </c>
      <c r="F194" s="16">
        <f ca="1">IF(A194&lt;=$J$18,OFFSET('Anexo I'!$B$1,MATCH(YEAR($J$8),'Anexo I'!$A:$A,0)-1+17,MONTH($J$8)),0)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12308.223389000001</v>
      </c>
      <c r="C195" s="18">
        <f>$K$4*'Punto de Medida'!D195</f>
        <v>11217.335374140001</v>
      </c>
      <c r="D195" s="9">
        <f>IF($J$13="SI",B195,'Energía Transada'!B195*'Energía Transada'!$J$15)</f>
        <v>10766.256864606188</v>
      </c>
      <c r="E195" s="18">
        <f>IF($J$13="SI",'Energía Transada'!C195*'Energía Transada'!$J$16,0)</f>
        <v>0</v>
      </c>
      <c r="F195" s="16">
        <f ca="1">IF(A195&lt;=$J$18,OFFSET('Anexo I'!$B$1,MATCH(YEAR($J$8),'Anexo I'!$A:$A,0)-1+18,MONTH($J$8)),0)</f>
        <v>7.68</v>
      </c>
      <c r="G195" s="16">
        <v>6.1440000000000001</v>
      </c>
    </row>
    <row r="196" spans="1:7" x14ac:dyDescent="0.2">
      <c r="A196" s="8">
        <v>187</v>
      </c>
      <c r="B196" s="9">
        <f>$K$3*'Punto de Medida'!C196</f>
        <v>6449.6692793400007</v>
      </c>
      <c r="C196" s="18">
        <f>$K$4*'Punto de Medida'!D196</f>
        <v>9960.7106285399987</v>
      </c>
      <c r="D196" s="9">
        <f>IF($J$13="SI",B196,'Energía Transada'!B196*'Energía Transada'!$J$15)</f>
        <v>5641.6587478573201</v>
      </c>
      <c r="E196" s="18">
        <f>IF($J$13="SI",'Energía Transada'!C196*'Energía Transada'!$J$16,0)</f>
        <v>0</v>
      </c>
      <c r="F196" s="16">
        <f ca="1">IF(A196&lt;=$J$18,OFFSET('Anexo I'!$B$1,MATCH(YEAR($J$8),'Anexo I'!$A:$A,0)-1+19,MONTH($J$8)),0)</f>
        <v>7.68</v>
      </c>
      <c r="G196" s="16">
        <v>6.1440000000000001</v>
      </c>
    </row>
    <row r="197" spans="1:7" x14ac:dyDescent="0.2">
      <c r="A197" s="8">
        <v>188</v>
      </c>
      <c r="B197" s="9">
        <f>$K$3*'Punto de Medida'!C197</f>
        <v>5630.6953067540007</v>
      </c>
      <c r="C197" s="18">
        <f>$K$4*'Punto de Medida'!D197</f>
        <v>4675.1603694600008</v>
      </c>
      <c r="D197" s="9">
        <f>IF($J$13="SI",B197,'Energía Transada'!B197*'Energía Transada'!$J$15)</f>
        <v>4925.2853220899642</v>
      </c>
      <c r="E197" s="18">
        <f>IF($J$13="SI",'Energía Transada'!C197*'Energía Transada'!$J$16,0)</f>
        <v>0</v>
      </c>
      <c r="F197" s="16">
        <f ca="1">IF(A197&lt;=$J$18,OFFSET('Anexo I'!$B$1,MATCH(YEAR($J$8),'Anexo I'!$A:$A,0)-1+20,MONTH($J$8)),0)</f>
        <v>7.68</v>
      </c>
      <c r="G197" s="16">
        <v>7.68</v>
      </c>
    </row>
    <row r="198" spans="1:7" x14ac:dyDescent="0.2">
      <c r="A198" s="8">
        <v>189</v>
      </c>
      <c r="B198" s="9">
        <f>$K$3*'Punto de Medida'!C198</f>
        <v>1684.0735271430003</v>
      </c>
      <c r="C198" s="18">
        <f>$K$4*'Punto de Medida'!D198</f>
        <v>2304.9124517600999</v>
      </c>
      <c r="D198" s="9">
        <f>IF($J$13="SI",B198,'Energía Transada'!B198*'Energía Transada'!$J$15)</f>
        <v>1473.0938494591278</v>
      </c>
      <c r="E198" s="18">
        <f>IF($J$13="SI",'Energía Transada'!C198*'Energía Transada'!$J$16,0)</f>
        <v>0</v>
      </c>
      <c r="F198" s="16">
        <f ca="1">IF(A198&lt;=$J$18,OFFSET('Anexo I'!$B$1,MATCH(YEAR($J$8),'Anexo I'!$A:$A,0)-1+21,MONTH($J$8)),0)</f>
        <v>7.68</v>
      </c>
      <c r="G198" s="16">
        <v>7.68</v>
      </c>
    </row>
    <row r="199" spans="1:7" x14ac:dyDescent="0.2">
      <c r="A199" s="8">
        <v>190</v>
      </c>
      <c r="B199" s="9">
        <f>$K$3*'Punto de Medida'!C199</f>
        <v>780.62415967200013</v>
      </c>
      <c r="C199" s="18">
        <f>$K$4*'Punto de Medida'!D199</f>
        <v>1904.0561202858999</v>
      </c>
      <c r="D199" s="9">
        <f>IF($J$13="SI",B199,'Energía Transada'!B199*'Energía Transada'!$J$15)</f>
        <v>682.82805341810877</v>
      </c>
      <c r="E199" s="18">
        <f>IF($J$13="SI",'Energía Transada'!C199*'Energía Transada'!$J$16,0)</f>
        <v>0</v>
      </c>
      <c r="F199" s="16">
        <f ca="1">IF(A199&lt;=$J$18,OFFSET('Anexo I'!$B$1,MATCH(YEAR($J$8),'Anexo I'!$A:$A,0)-1+22,MONTH($J$8)),0)</f>
        <v>7.68</v>
      </c>
      <c r="G199" s="16">
        <v>7.68</v>
      </c>
    </row>
    <row r="200" spans="1:7" x14ac:dyDescent="0.2">
      <c r="A200" s="8">
        <v>191</v>
      </c>
      <c r="B200" s="9">
        <f>$K$3*'Punto de Medida'!C200</f>
        <v>1658.3654405710001</v>
      </c>
      <c r="C200" s="18">
        <f>$K$4*'Punto de Medida'!D200</f>
        <v>6810.7414874799997</v>
      </c>
      <c r="D200" s="9">
        <f>IF($J$13="SI",B200,'Energía Transada'!B200*'Energía Transada'!$J$15)</f>
        <v>1450.606455886222</v>
      </c>
      <c r="E200" s="18">
        <f>IF($J$13="SI",'Energía Transada'!C200*'Energía Transada'!$J$16,0)</f>
        <v>0</v>
      </c>
      <c r="F200" s="16">
        <f ca="1">IF(A200&lt;=$J$18,OFFSET('Anexo I'!$B$1,MATCH(YEAR($J$8),'Anexo I'!$A:$A,0)-1+23,MONTH($J$8)),0)</f>
        <v>7.68</v>
      </c>
      <c r="G200" s="16">
        <v>7.68</v>
      </c>
    </row>
    <row r="201" spans="1:7" x14ac:dyDescent="0.2">
      <c r="A201" s="8">
        <v>192</v>
      </c>
      <c r="B201" s="9">
        <f>$K$3*'Punto de Medida'!C201</f>
        <v>2476.2763133010003</v>
      </c>
      <c r="C201" s="18">
        <f>$K$4*'Punto de Medida'!D201</f>
        <v>6224.9323675699998</v>
      </c>
      <c r="D201" s="9">
        <f>IF($J$13="SI",B201,'Energía Transada'!B201*'Energía Transada'!$J$15)</f>
        <v>2166.0499662823104</v>
      </c>
      <c r="E201" s="18">
        <f>IF($J$13="SI",'Energía Transada'!C201*'Energía Transada'!$J$16,0)</f>
        <v>0</v>
      </c>
      <c r="F201" s="16">
        <f ca="1">IF(A201&lt;=$J$18,OFFSET('Anexo I'!$B$1,MATCH(YEAR($J$8),'Anexo I'!$A:$A,0)-1+24,MONTH($J$8)),0)</f>
        <v>7.68</v>
      </c>
      <c r="G201" s="16">
        <v>7.68</v>
      </c>
    </row>
    <row r="202" spans="1:7" x14ac:dyDescent="0.2">
      <c r="A202" s="8">
        <v>193</v>
      </c>
      <c r="B202" s="9">
        <f>$K$3*'Punto de Medida'!C202</f>
        <v>4495.9416830650007</v>
      </c>
      <c r="C202" s="18">
        <f>$K$4*'Punto de Medida'!D202</f>
        <v>2766.0680263404997</v>
      </c>
      <c r="D202" s="9">
        <f>IF($J$13="SI",B202,'Energía Transada'!B202*'Energía Transada'!$J$15)</f>
        <v>3932.6929223130023</v>
      </c>
      <c r="E202" s="18">
        <f>IF($J$13="SI",'Energía Transada'!C202*'Energía Transada'!$J$16,0)</f>
        <v>0</v>
      </c>
      <c r="F202" s="16">
        <f ca="1">IF(A202&lt;=$J$18,OFFSET('Anexo I'!$B$1,MATCH(YEAR($J$8),'Anexo I'!$A:$A,0)-1+1,MONTH($J$8)),0)</f>
        <v>7.68</v>
      </c>
      <c r="G202" s="16">
        <v>7.68</v>
      </c>
    </row>
    <row r="203" spans="1:7" x14ac:dyDescent="0.2">
      <c r="A203" s="8">
        <v>194</v>
      </c>
      <c r="B203" s="9">
        <f>$K$3*'Punto de Medida'!C203</f>
        <v>1517.1042442569999</v>
      </c>
      <c r="C203" s="18">
        <f>$K$4*'Punto de Medida'!D203</f>
        <v>841.74817638240006</v>
      </c>
      <c r="D203" s="9">
        <f>IF($J$13="SI",B203,'Energía Transada'!B203*'Energía Transada'!$J$15)</f>
        <v>1327.0423738532868</v>
      </c>
      <c r="E203" s="18">
        <f>IF($J$13="SI",'Energía Transada'!C203*'Energía Transada'!$J$16,0)</f>
        <v>0</v>
      </c>
      <c r="F203" s="16">
        <f ca="1">IF(A203&lt;=$J$18,OFFSET('Anexo I'!$B$1,MATCH(YEAR($J$8),'Anexo I'!$A:$A,0)-1+2,MONTH($J$8)),0)</f>
        <v>7.68</v>
      </c>
      <c r="G203" s="16">
        <v>7.68</v>
      </c>
    </row>
    <row r="204" spans="1:7" x14ac:dyDescent="0.2">
      <c r="A204" s="8">
        <v>195</v>
      </c>
      <c r="B204" s="9">
        <f>$K$3*'Punto de Medida'!C204</f>
        <v>1534.841105903</v>
      </c>
      <c r="C204" s="18">
        <f>$K$4*'Punto de Medida'!D204</f>
        <v>2117.6040759817997</v>
      </c>
      <c r="D204" s="9">
        <f>IF($J$13="SI",B204,'Energía Transada'!B204*'Energía Transada'!$J$15)</f>
        <v>1342.5571725709865</v>
      </c>
      <c r="E204" s="18">
        <f>IF($J$13="SI",'Energía Transada'!C204*'Energía Transada'!$J$16,0)</f>
        <v>0</v>
      </c>
      <c r="F204" s="16">
        <f ca="1">IF(A204&lt;=$J$18,OFFSET('Anexo I'!$B$1,MATCH(YEAR($J$8),'Anexo I'!$A:$A,0)-1+3,MONTH($J$8)),0)</f>
        <v>7.68</v>
      </c>
      <c r="G204" s="16">
        <v>7.68</v>
      </c>
    </row>
    <row r="205" spans="1:7" x14ac:dyDescent="0.2">
      <c r="A205" s="8">
        <v>196</v>
      </c>
      <c r="B205" s="9">
        <f>$K$3*'Punto de Medida'!C205</f>
        <v>1847.3163908920001</v>
      </c>
      <c r="C205" s="18">
        <f>$K$4*'Punto de Medida'!D205</f>
        <v>5646.4900984799997</v>
      </c>
      <c r="D205" s="9">
        <f>IF($J$13="SI",B205,'Energía Transada'!B205*'Energía Transada'!$J$15)</f>
        <v>1615.8857493856722</v>
      </c>
      <c r="E205" s="18">
        <f>IF($J$13="SI",'Energía Transada'!C205*'Energía Transada'!$J$16,0)</f>
        <v>0</v>
      </c>
      <c r="F205" s="16">
        <f ca="1">IF(A205&lt;=$J$18,OFFSET('Anexo I'!$B$1,MATCH(YEAR($J$8),'Anexo I'!$A:$A,0)-1+4,MONTH($J$8)),0)</f>
        <v>7.68</v>
      </c>
      <c r="G205" s="16">
        <v>7.68</v>
      </c>
    </row>
    <row r="206" spans="1:7" x14ac:dyDescent="0.2">
      <c r="A206" s="8">
        <v>197</v>
      </c>
      <c r="B206" s="9">
        <f>$K$3*'Punto de Medida'!C206</f>
        <v>2001.6189905179999</v>
      </c>
      <c r="C206" s="18">
        <f>$K$4*'Punto de Medida'!D206</f>
        <v>5976.7723532999998</v>
      </c>
      <c r="D206" s="9">
        <f>IF($J$13="SI",B206,'Energía Transada'!B206*'Energía Transada'!$J$15)</f>
        <v>1750.8574158842416</v>
      </c>
      <c r="E206" s="18">
        <f>IF($J$13="SI",'Energía Transada'!C206*'Energía Transada'!$J$16,0)</f>
        <v>0</v>
      </c>
      <c r="F206" s="16">
        <f ca="1">IF(A206&lt;=$J$18,OFFSET('Anexo I'!$B$1,MATCH(YEAR($J$8),'Anexo I'!$A:$A,0)-1+5,MONTH($J$8)),0)</f>
        <v>7.68</v>
      </c>
      <c r="G206" s="16">
        <v>7.68</v>
      </c>
    </row>
    <row r="207" spans="1:7" x14ac:dyDescent="0.2">
      <c r="A207" s="8">
        <v>198</v>
      </c>
      <c r="B207" s="9">
        <f>$K$3*'Punto de Medida'!C207</f>
        <v>1729.9181415600001</v>
      </c>
      <c r="C207" s="18">
        <f>$K$4*'Punto de Medida'!D207</f>
        <v>7349.0214088900002</v>
      </c>
      <c r="D207" s="9">
        <f>IF($J$13="SI",B207,'Energía Transada'!B207*'Energía Transada'!$J$15)</f>
        <v>1513.1950792688954</v>
      </c>
      <c r="E207" s="18">
        <f>IF($J$13="SI",'Energía Transada'!C207*'Energía Transada'!$J$16,0)</f>
        <v>0</v>
      </c>
      <c r="F207" s="16">
        <f ca="1">IF(A207&lt;=$J$18,OFFSET('Anexo I'!$B$1,MATCH(YEAR($J$8),'Anexo I'!$A:$A,0)-1+6,MONTH($J$8)),0)</f>
        <v>7.68</v>
      </c>
      <c r="G207" s="16">
        <v>7.68</v>
      </c>
    </row>
    <row r="208" spans="1:7" x14ac:dyDescent="0.2">
      <c r="A208" s="8">
        <v>199</v>
      </c>
      <c r="B208" s="9">
        <f>$K$3*'Punto de Medida'!C208</f>
        <v>62.174852103000006</v>
      </c>
      <c r="C208" s="18">
        <f>$K$4*'Punto de Medida'!D208</f>
        <v>10338.897384620001</v>
      </c>
      <c r="D208" s="9">
        <f>IF($J$13="SI",B208,'Energía Transada'!B208*'Energía Transada'!$J$15)</f>
        <v>54.385625536991803</v>
      </c>
      <c r="E208" s="18">
        <f>IF($J$13="SI",'Energía Transada'!C208*'Energía Transada'!$J$16,0)</f>
        <v>0</v>
      </c>
      <c r="F208" s="16">
        <f ca="1">IF(A208&lt;=$J$18,OFFSET('Anexo I'!$B$1,MATCH(YEAR($J$8),'Anexo I'!$A:$A,0)-1+7,MONTH($J$8)),0)</f>
        <v>7.68</v>
      </c>
      <c r="G208" s="16">
        <v>7.68</v>
      </c>
    </row>
    <row r="209" spans="1:7" x14ac:dyDescent="0.2">
      <c r="A209" s="8">
        <v>200</v>
      </c>
      <c r="B209" s="9">
        <f>$K$3*'Punto de Medida'!C209</f>
        <v>138.57243533000002</v>
      </c>
      <c r="C209" s="18">
        <f>$K$4*'Punto de Medida'!D209</f>
        <v>10272.630662909998</v>
      </c>
      <c r="D209" s="9">
        <f>IF($J$13="SI",B209,'Energía Transada'!B209*'Energía Transada'!$J$15)</f>
        <v>121.21216734253811</v>
      </c>
      <c r="E209" s="18">
        <f>IF($J$13="SI",'Energía Transada'!C209*'Energía Transada'!$J$16,0)</f>
        <v>0</v>
      </c>
      <c r="F209" s="16">
        <f ca="1">IF(A209&lt;=$J$18,OFFSET('Anexo I'!$B$1,MATCH(YEAR($J$8),'Anexo I'!$A:$A,0)-1+8,MONTH($J$8)),0)</f>
        <v>0</v>
      </c>
      <c r="G209" s="16">
        <v>0</v>
      </c>
    </row>
    <row r="210" spans="1:7" x14ac:dyDescent="0.2">
      <c r="A210" s="8">
        <v>201</v>
      </c>
      <c r="B210" s="9">
        <f>$K$3*'Punto de Medida'!C210</f>
        <v>82.913318928999999</v>
      </c>
      <c r="C210" s="18">
        <f>$K$4*'Punto de Medida'!D210</f>
        <v>10062.24213687</v>
      </c>
      <c r="D210" s="9">
        <f>IF($J$13="SI",B210,'Energía Transada'!B210*'Energía Transada'!$J$15)</f>
        <v>72.525990215973351</v>
      </c>
      <c r="E210" s="18">
        <f>IF($J$13="SI",'Energía Transada'!C210*'Energía Transada'!$J$16,0)</f>
        <v>0</v>
      </c>
      <c r="F210" s="16">
        <f ca="1">IF(A210&lt;=$J$18,OFFSET('Anexo I'!$B$1,MATCH(YEAR($J$8),'Anexo I'!$A:$A,0)-1+9,MONTH($J$8)),0)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123.84948695000001</v>
      </c>
      <c r="C211" s="18">
        <f>$K$4*'Punto de Medida'!D211</f>
        <v>12694.306011520001</v>
      </c>
      <c r="D211" s="9">
        <f>IF($J$13="SI",B211,'Energía Transada'!B211*'Energía Transada'!$J$15)</f>
        <v>108.33370072280803</v>
      </c>
      <c r="E211" s="18">
        <f>IF($J$13="SI",'Energía Transada'!C211*'Energía Transada'!$J$16,0)</f>
        <v>0</v>
      </c>
      <c r="F211" s="16">
        <f ca="1">IF(A211&lt;=$J$18,OFFSET('Anexo I'!$B$1,MATCH(YEAR($J$8),'Anexo I'!$A:$A,0)-1+10,MONTH($J$8)),0)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39.504880408000005</v>
      </c>
      <c r="C212" s="18">
        <f>$K$4*'Punto de Medida'!D212</f>
        <v>14394.710552459999</v>
      </c>
      <c r="D212" s="9">
        <f>IF($J$13="SI",B212,'Energía Transada'!B212*'Energía Transada'!$J$15)</f>
        <v>34.555733710373637</v>
      </c>
      <c r="E212" s="18">
        <f>IF($J$13="SI",'Energía Transada'!C212*'Energía Transada'!$J$16,0)</f>
        <v>0</v>
      </c>
      <c r="F212" s="16">
        <f ca="1">IF(A212&lt;=$J$18,OFFSET('Anexo I'!$B$1,MATCH(YEAR($J$8),'Anexo I'!$A:$A,0)-1+11,MONTH($J$8)),0)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705.15459458500004</v>
      </c>
      <c r="C213" s="18">
        <f>$K$4*'Punto de Medida'!D213</f>
        <v>13302.387078610001</v>
      </c>
      <c r="D213" s="9">
        <f>IF($J$13="SI",B213,'Energía Transada'!B213*'Energía Transada'!$J$15)</f>
        <v>616.81326822068365</v>
      </c>
      <c r="E213" s="18">
        <f>IF($J$13="SI",'Energía Transada'!C213*'Energía Transada'!$J$16,0)</f>
        <v>0</v>
      </c>
      <c r="F213" s="16">
        <f ca="1">IF(A213&lt;=$J$18,OFFSET('Anexo I'!$B$1,MATCH(YEAR($J$8),'Anexo I'!$A:$A,0)-1+12,MONTH($J$8)),0)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775.65086154500011</v>
      </c>
      <c r="C214" s="18">
        <f>$K$4*'Punto de Medida'!D214</f>
        <v>13413.521805110002</v>
      </c>
      <c r="D214" s="9">
        <f>IF($J$13="SI",B214,'Energía Transada'!B214*'Energía Transada'!$J$15)</f>
        <v>678.47780696845462</v>
      </c>
      <c r="E214" s="18">
        <f>IF($J$13="SI",'Energía Transada'!C214*'Energía Transada'!$J$16,0)</f>
        <v>0</v>
      </c>
      <c r="F214" s="16">
        <f ca="1">IF(A214&lt;=$J$18,OFFSET('Anexo I'!$B$1,MATCH(YEAR($J$8),'Anexo I'!$A:$A,0)-1+13,MONTH($J$8)),0)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333.339428037</v>
      </c>
      <c r="C215" s="18">
        <f>$K$4*'Punto de Medida'!D215</f>
        <v>13113.45325269</v>
      </c>
      <c r="D215" s="9">
        <f>IF($J$13="SI",B215,'Energía Transada'!B215*'Energía Transada'!$J$15)</f>
        <v>291.57887307721592</v>
      </c>
      <c r="E215" s="18">
        <f>IF($J$13="SI",'Energía Transada'!C215*'Energía Transada'!$J$16,0)</f>
        <v>0</v>
      </c>
      <c r="F215" s="16">
        <f ca="1">IF(A215&lt;=$J$18,OFFSET('Anexo I'!$B$1,MATCH(YEAR($J$8),'Anexo I'!$A:$A,0)-1+14,MONTH($J$8)),0)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384.69760293999997</v>
      </c>
      <c r="C216" s="18">
        <f>$K$4*'Punto de Medida'!D216</f>
        <v>13144.33530837</v>
      </c>
      <c r="D216" s="9">
        <f>IF($J$13="SI",B216,'Energía Transada'!B216*'Energía Transada'!$J$15)</f>
        <v>336.50292796536763</v>
      </c>
      <c r="E216" s="18">
        <f>IF($J$13="SI",'Energía Transada'!C216*'Energía Transada'!$J$16,0)</f>
        <v>0</v>
      </c>
      <c r="F216" s="16">
        <f ca="1">IF(A216&lt;=$J$18,OFFSET('Anexo I'!$B$1,MATCH(YEAR($J$8),'Anexo I'!$A:$A,0)-1+15,MONTH($J$8)),0)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235.60714856000001</v>
      </c>
      <c r="C217" s="18">
        <f>$K$4*'Punto de Medida'!D217</f>
        <v>11738.66530515</v>
      </c>
      <c r="D217" s="9">
        <f>IF($J$13="SI",B217,'Energía Transada'!B217*'Energía Transada'!$J$15)</f>
        <v>206.09043241784062</v>
      </c>
      <c r="E217" s="18">
        <f>IF($J$13="SI",'Energía Transada'!C217*'Energía Transada'!$J$16,0)</f>
        <v>0</v>
      </c>
      <c r="F217" s="16">
        <f ca="1">IF(A217&lt;=$J$18,OFFSET('Anexo I'!$B$1,MATCH(YEAR($J$8),'Anexo I'!$A:$A,0)-1+16,MONTH($J$8)),0)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572.43670421000013</v>
      </c>
      <c r="C218" s="18">
        <f>$K$4*'Punto de Medida'!D218</f>
        <v>11501.298098220001</v>
      </c>
      <c r="D218" s="9">
        <f>IF($J$13="SI",B218,'Energía Transada'!B218*'Energía Transada'!$J$15)</f>
        <v>500.72219210462163</v>
      </c>
      <c r="E218" s="18">
        <f>IF($J$13="SI",'Energía Transada'!C218*'Energía Transada'!$J$16,0)</f>
        <v>0</v>
      </c>
      <c r="F218" s="16">
        <f ca="1">IF(A218&lt;=$J$18,OFFSET('Anexo I'!$B$1,MATCH(YEAR($J$8),'Anexo I'!$A:$A,0)-1+17,MONTH($J$8)),0)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54.000415546000006</v>
      </c>
      <c r="C219" s="18">
        <f>$K$4*'Punto de Medida'!D219</f>
        <v>11586.66020498</v>
      </c>
      <c r="D219" s="9">
        <f>IF($J$13="SI",B219,'Energía Transada'!B219*'Energía Transada'!$J$15)</f>
        <v>47.235277276759312</v>
      </c>
      <c r="E219" s="18">
        <f>IF($J$13="SI",'Energía Transada'!C219*'Energía Transada'!$J$16,0)</f>
        <v>0</v>
      </c>
      <c r="F219" s="16">
        <f ca="1">IF(A219&lt;=$J$18,OFFSET('Anexo I'!$B$1,MATCH(YEAR($J$8),'Anexo I'!$A:$A,0)-1+18,MONTH($J$8)),0)</f>
        <v>7.68</v>
      </c>
      <c r="G219" s="16">
        <v>6.1440000000000001</v>
      </c>
    </row>
    <row r="220" spans="1:7" x14ac:dyDescent="0.2">
      <c r="A220" s="8">
        <v>211</v>
      </c>
      <c r="B220" s="9">
        <f>$K$3*'Punto de Medida'!C220</f>
        <v>0</v>
      </c>
      <c r="C220" s="18">
        <f>$K$4*'Punto de Medida'!D220</f>
        <v>11592.86820356</v>
      </c>
      <c r="D220" s="9">
        <f>IF($J$13="SI",B220,'Energía Transada'!B220*'Energía Transada'!$J$15)</f>
        <v>0</v>
      </c>
      <c r="E220" s="18">
        <f>IF($J$13="SI",'Energía Transada'!C220*'Energía Transada'!$J$16,0)</f>
        <v>0</v>
      </c>
      <c r="F220" s="16">
        <f ca="1">IF(A220&lt;=$J$18,OFFSET('Anexo I'!$B$1,MATCH(YEAR($J$8),'Anexo I'!$A:$A,0)-1+19,MONTH($J$8)),0)</f>
        <v>7.68</v>
      </c>
      <c r="G220" s="16">
        <v>6.1440000000000001</v>
      </c>
    </row>
    <row r="221" spans="1:7" x14ac:dyDescent="0.2">
      <c r="A221" s="8">
        <v>212</v>
      </c>
      <c r="B221" s="9">
        <f>$K$3*'Punto de Medida'!C221</f>
        <v>2686.067153854</v>
      </c>
      <c r="C221" s="18">
        <f>$K$4*'Punto de Medida'!D221</f>
        <v>15138.79779776</v>
      </c>
      <c r="D221" s="9">
        <f>IF($J$13="SI",B221,'Energía Transada'!B221*'Energía Transada'!$J$15)</f>
        <v>2349.558341605903</v>
      </c>
      <c r="E221" s="18">
        <f>IF($J$13="SI",'Energía Transada'!C221*'Energía Transada'!$J$16,0)</f>
        <v>0</v>
      </c>
      <c r="F221" s="16">
        <f ca="1">IF(A221&lt;=$J$18,OFFSET('Anexo I'!$B$1,MATCH(YEAR($J$8),'Anexo I'!$A:$A,0)-1+20,MONTH($J$8)),0)</f>
        <v>7.68</v>
      </c>
      <c r="G221" s="16">
        <v>7.68</v>
      </c>
    </row>
    <row r="222" spans="1:7" x14ac:dyDescent="0.2">
      <c r="A222" s="8">
        <v>213</v>
      </c>
      <c r="B222" s="9">
        <f>$K$3*'Punto de Medida'!C222</f>
        <v>6551.3239750000002</v>
      </c>
      <c r="C222" s="18">
        <f>$K$4*'Punto de Medida'!D222</f>
        <v>16145.810411010001</v>
      </c>
      <c r="D222" s="9">
        <f>IF($J$13="SI",B222,'Energía Transada'!B222*'Energía Transada'!$J$15)</f>
        <v>5730.5782068547114</v>
      </c>
      <c r="E222" s="18">
        <f>IF($J$13="SI",'Energía Transada'!C222*'Energía Transada'!$J$16,0)</f>
        <v>0</v>
      </c>
      <c r="F222" s="16">
        <f ca="1">IF(A222&lt;=$J$18,OFFSET('Anexo I'!$B$1,MATCH(YEAR($J$8),'Anexo I'!$A:$A,0)-1+21,MONTH($J$8)),0)</f>
        <v>7.68</v>
      </c>
      <c r="G222" s="16">
        <v>7.68</v>
      </c>
    </row>
    <row r="223" spans="1:7" x14ac:dyDescent="0.2">
      <c r="A223" s="8">
        <v>214</v>
      </c>
      <c r="B223" s="9">
        <f>$K$3*'Punto de Medida'!C223</f>
        <v>3624.0482270299999</v>
      </c>
      <c r="C223" s="18">
        <f>$K$4*'Punto de Medida'!D223</f>
        <v>16677.549556780003</v>
      </c>
      <c r="D223" s="9">
        <f>IF($J$13="SI",B223,'Energía Transada'!B223*'Energía Transada'!$J$15)</f>
        <v>3170.0297328691599</v>
      </c>
      <c r="E223" s="18">
        <f>IF($J$13="SI",'Energía Transada'!C223*'Energía Transada'!$J$16,0)</f>
        <v>0</v>
      </c>
      <c r="F223" s="16">
        <f ca="1">IF(A223&lt;=$J$18,OFFSET('Anexo I'!$B$1,MATCH(YEAR($J$8),'Anexo I'!$A:$A,0)-1+22,MONTH($J$8)),0)</f>
        <v>7.68</v>
      </c>
      <c r="G223" s="16">
        <v>7.68</v>
      </c>
    </row>
    <row r="224" spans="1:7" x14ac:dyDescent="0.2">
      <c r="A224" s="8">
        <v>215</v>
      </c>
      <c r="B224" s="9">
        <f>$K$3*'Punto de Medida'!C224</f>
        <v>3984.4030898770002</v>
      </c>
      <c r="C224" s="18">
        <f>$K$4*'Punto de Medida'!D224</f>
        <v>15932.34636175</v>
      </c>
      <c r="D224" s="9">
        <f>IF($J$13="SI",B224,'Energía Transada'!B224*'Energía Transada'!$J$15)</f>
        <v>3485.2395639880888</v>
      </c>
      <c r="E224" s="18">
        <f>IF($J$13="SI",'Energía Transada'!C224*'Energía Transada'!$J$16,0)</f>
        <v>0</v>
      </c>
      <c r="F224" s="16">
        <f ca="1">IF(A224&lt;=$J$18,OFFSET('Anexo I'!$B$1,MATCH(YEAR($J$8),'Anexo I'!$A:$A,0)-1+23,MONTH($J$8)),0)</f>
        <v>7.68</v>
      </c>
      <c r="G224" s="16">
        <v>7.68</v>
      </c>
    </row>
    <row r="225" spans="1:7" x14ac:dyDescent="0.2">
      <c r="A225" s="8">
        <v>216</v>
      </c>
      <c r="B225" s="9">
        <f>$K$3*'Punto de Medida'!C225</f>
        <v>5652.5514710000007</v>
      </c>
      <c r="C225" s="18">
        <f>$K$4*'Punto de Medida'!D225</f>
        <v>15622.70871938</v>
      </c>
      <c r="D225" s="9">
        <f>IF($J$13="SI",B225,'Energía Transada'!B225*'Energía Transada'!$J$15)</f>
        <v>4944.403359755559</v>
      </c>
      <c r="E225" s="18">
        <f>IF($J$13="SI",'Energía Transada'!C225*'Energía Transada'!$J$16,0)</f>
        <v>0</v>
      </c>
      <c r="F225" s="16">
        <f ca="1">IF(A225&lt;=$J$18,OFFSET('Anexo I'!$B$1,MATCH(YEAR($J$8),'Anexo I'!$A:$A,0)-1+24,MONTH($J$8)),0)</f>
        <v>7.68</v>
      </c>
      <c r="G225" s="16">
        <v>7.68</v>
      </c>
    </row>
    <row r="226" spans="1:7" x14ac:dyDescent="0.2">
      <c r="A226" s="8">
        <v>217</v>
      </c>
      <c r="B226" s="9">
        <f>$K$3*'Punto de Medida'!C226</f>
        <v>5343.4268902560007</v>
      </c>
      <c r="C226" s="18">
        <f>$K$4*'Punto de Medida'!D226</f>
        <v>15596.05684042</v>
      </c>
      <c r="D226" s="9">
        <f>IF($J$13="SI",B226,'Energía Transada'!B226*'Energía Transada'!$J$15)</f>
        <v>4674.0057130547384</v>
      </c>
      <c r="E226" s="18">
        <f>IF($J$13="SI",'Energía Transada'!C226*'Energía Transada'!$J$16,0)</f>
        <v>0</v>
      </c>
      <c r="F226" s="16">
        <f ca="1">IF(A226&lt;=$J$18,OFFSET('Anexo I'!$B$1,MATCH(YEAR($J$8),'Anexo I'!$A:$A,0)-1+1,MONTH($J$8)),0)</f>
        <v>7.68</v>
      </c>
      <c r="G226" s="16">
        <v>7.68</v>
      </c>
    </row>
    <row r="227" spans="1:7" x14ac:dyDescent="0.2">
      <c r="A227" s="8">
        <v>218</v>
      </c>
      <c r="B227" s="9">
        <f>$K$3*'Punto de Medida'!C227</f>
        <v>3575.3640575590002</v>
      </c>
      <c r="C227" s="18">
        <f>$K$4*'Punto de Medida'!D227</f>
        <v>15536.957152570003</v>
      </c>
      <c r="D227" s="9">
        <f>IF($J$13="SI",B227,'Energía Transada'!B227*'Energía Transada'!$J$15)</f>
        <v>3127.4446856857267</v>
      </c>
      <c r="E227" s="18">
        <f>IF($J$13="SI",'Energía Transada'!C227*'Energía Transada'!$J$16,0)</f>
        <v>0</v>
      </c>
      <c r="F227" s="16">
        <f ca="1">IF(A227&lt;=$J$18,OFFSET('Anexo I'!$B$1,MATCH(YEAR($J$8),'Anexo I'!$A:$A,0)-1+2,MONTH($J$8)),0)</f>
        <v>7.68</v>
      </c>
      <c r="G227" s="16">
        <v>7.68</v>
      </c>
    </row>
    <row r="228" spans="1:7" x14ac:dyDescent="0.2">
      <c r="A228" s="8">
        <v>219</v>
      </c>
      <c r="B228" s="9">
        <f>$K$3*'Punto de Medida'!C228</f>
        <v>3271.3676200590003</v>
      </c>
      <c r="C228" s="18">
        <f>$K$4*'Punto de Medida'!D228</f>
        <v>15996.317018639998</v>
      </c>
      <c r="D228" s="9">
        <f>IF($J$13="SI",B228,'Energía Transada'!B228*'Energía Transada'!$J$15)</f>
        <v>2861.5327316521957</v>
      </c>
      <c r="E228" s="18">
        <f>IF($J$13="SI",'Energía Transada'!C228*'Energía Transada'!$J$16,0)</f>
        <v>0</v>
      </c>
      <c r="F228" s="16">
        <f ca="1">IF(A228&lt;=$J$18,OFFSET('Anexo I'!$B$1,MATCH(YEAR($J$8),'Anexo I'!$A:$A,0)-1+3,MONTH($J$8)),0)</f>
        <v>7.68</v>
      </c>
      <c r="G228" s="16">
        <v>7.68</v>
      </c>
    </row>
    <row r="229" spans="1:7" x14ac:dyDescent="0.2">
      <c r="A229" s="8">
        <v>220</v>
      </c>
      <c r="B229" s="9">
        <f>$K$3*'Punto de Medida'!C229</f>
        <v>1260.9966549809999</v>
      </c>
      <c r="C229" s="18">
        <f>$K$4*'Punto de Medida'!D229</f>
        <v>16002.068215839998</v>
      </c>
      <c r="D229" s="9">
        <f>IF($J$13="SI",B229,'Energía Transada'!B229*'Energía Transada'!$J$15)</f>
        <v>1103.019783104347</v>
      </c>
      <c r="E229" s="18">
        <f>IF($J$13="SI",'Energía Transada'!C229*'Energía Transada'!$J$16,0)</f>
        <v>0</v>
      </c>
      <c r="F229" s="16">
        <f ca="1">IF(A229&lt;=$J$18,OFFSET('Anexo I'!$B$1,MATCH(YEAR($J$8),'Anexo I'!$A:$A,0)-1+4,MONTH($J$8)),0)</f>
        <v>7.68</v>
      </c>
      <c r="G229" s="16">
        <v>7.68</v>
      </c>
    </row>
    <row r="230" spans="1:7" x14ac:dyDescent="0.2">
      <c r="A230" s="8">
        <v>221</v>
      </c>
      <c r="B230" s="9">
        <f>$K$3*'Punto de Medida'!C230</f>
        <v>204.95386543100003</v>
      </c>
      <c r="C230" s="18">
        <f>$K$4*'Punto de Medida'!D230</f>
        <v>15538.825161230001</v>
      </c>
      <c r="D230" s="9">
        <f>IF($J$13="SI",B230,'Energía Transada'!B230*'Energía Transada'!$J$15)</f>
        <v>179.27737341817567</v>
      </c>
      <c r="E230" s="18">
        <f>IF($J$13="SI",'Energía Transada'!C230*'Energía Transada'!$J$16,0)</f>
        <v>0</v>
      </c>
      <c r="F230" s="16">
        <f ca="1">IF(A230&lt;=$J$18,OFFSET('Anexo I'!$B$1,MATCH(YEAR($J$8),'Anexo I'!$A:$A,0)-1+5,MONTH($J$8)),0)</f>
        <v>7.68</v>
      </c>
      <c r="G230" s="16">
        <v>7.68</v>
      </c>
    </row>
    <row r="231" spans="1:7" x14ac:dyDescent="0.2">
      <c r="A231" s="8">
        <v>222</v>
      </c>
      <c r="B231" s="9">
        <f>$K$3*'Punto de Medida'!C231</f>
        <v>224.79503086600005</v>
      </c>
      <c r="C231" s="18">
        <f>$K$4*'Punto de Medida'!D231</f>
        <v>14690.97450814</v>
      </c>
      <c r="D231" s="9">
        <f>IF($J$13="SI",B231,'Energía Transada'!B231*'Energía Transada'!$J$15)</f>
        <v>196.63285006294197</v>
      </c>
      <c r="E231" s="18">
        <f>IF($J$13="SI",'Energía Transada'!C231*'Energía Transada'!$J$16,0)</f>
        <v>0</v>
      </c>
      <c r="F231" s="16">
        <f ca="1">IF(A231&lt;=$J$18,OFFSET('Anexo I'!$B$1,MATCH(YEAR($J$8),'Anexo I'!$A:$A,0)-1+6,MONTH($J$8)),0)</f>
        <v>7.68</v>
      </c>
      <c r="G231" s="16">
        <v>7.68</v>
      </c>
    </row>
    <row r="232" spans="1:7" x14ac:dyDescent="0.2">
      <c r="A232" s="8">
        <v>223</v>
      </c>
      <c r="B232" s="9">
        <f>$K$3*'Punto de Medida'!C232</f>
        <v>42.548697527000009</v>
      </c>
      <c r="C232" s="18">
        <f>$K$4*'Punto de Medida'!D232</f>
        <v>14821.826840659998</v>
      </c>
      <c r="D232" s="9">
        <f>IF($J$13="SI",B232,'Energía Transada'!B232*'Energía Transada'!$J$15)</f>
        <v>37.218223325351453</v>
      </c>
      <c r="E232" s="18">
        <f>IF($J$13="SI",'Energía Transada'!C232*'Energía Transada'!$J$16,0)</f>
        <v>0</v>
      </c>
      <c r="F232" s="16">
        <f ca="1">IF(A232&lt;=$J$18,OFFSET('Anexo I'!$B$1,MATCH(YEAR($J$8),'Anexo I'!$A:$A,0)-1+7,MONTH($J$8)),0)</f>
        <v>7.68</v>
      </c>
      <c r="G232" s="16">
        <v>7.68</v>
      </c>
    </row>
    <row r="233" spans="1:7" x14ac:dyDescent="0.2">
      <c r="A233" s="8">
        <v>224</v>
      </c>
      <c r="B233" s="9">
        <f>$K$3*'Punto de Medida'!C233</f>
        <v>4.5989944980000006</v>
      </c>
      <c r="C233" s="18">
        <f>$K$4*'Punto de Medida'!D233</f>
        <v>16247.505454880002</v>
      </c>
      <c r="D233" s="9">
        <f>IF($J$13="SI",B233,'Energía Transada'!B233*'Energía Transada'!$J$15)</f>
        <v>4.0228353450774854</v>
      </c>
      <c r="E233" s="18">
        <f>IF($J$13="SI",'Energía Transada'!C233*'Energía Transada'!$J$16,0)</f>
        <v>0</v>
      </c>
      <c r="F233" s="16">
        <f ca="1">IF(A233&lt;=$J$18,OFFSET('Anexo I'!$B$1,MATCH(YEAR($J$8),'Anexo I'!$A:$A,0)-1+8,MONTH($J$8)),0)</f>
        <v>0</v>
      </c>
      <c r="G233" s="16">
        <v>0</v>
      </c>
    </row>
    <row r="234" spans="1:7" x14ac:dyDescent="0.2">
      <c r="A234" s="8">
        <v>225</v>
      </c>
      <c r="B234" s="9">
        <f>$K$3*'Punto de Medida'!C234</f>
        <v>0</v>
      </c>
      <c r="C234" s="18">
        <f>$K$4*'Punto de Medida'!D234</f>
        <v>16633.122527350002</v>
      </c>
      <c r="D234" s="9">
        <f>IF($J$13="SI",B234,'Energía Transada'!B234*'Energía Transada'!$J$15)</f>
        <v>0</v>
      </c>
      <c r="E234" s="18">
        <f>IF($J$13="SI",'Energía Transada'!C234*'Energía Transada'!$J$16,0)</f>
        <v>0</v>
      </c>
      <c r="F234" s="16">
        <f ca="1">IF(A234&lt;=$J$18,OFFSET('Anexo I'!$B$1,MATCH(YEAR($J$8),'Anexo I'!$A:$A,0)-1+9,MONTH($J$8)),0)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0</v>
      </c>
      <c r="C235" s="18">
        <f>$K$4*'Punto de Medida'!D235</f>
        <v>16421.709885560002</v>
      </c>
      <c r="D235" s="9">
        <f>IF($J$13="SI",B235,'Energía Transada'!B235*'Energía Transada'!$J$15)</f>
        <v>0</v>
      </c>
      <c r="E235" s="18">
        <f>IF($J$13="SI",'Energía Transada'!C235*'Energía Transada'!$J$16,0)</f>
        <v>0</v>
      </c>
      <c r="F235" s="16">
        <f ca="1">IF(A235&lt;=$J$18,OFFSET('Anexo I'!$B$1,MATCH(YEAR($J$8),'Anexo I'!$A:$A,0)-1+10,MONTH($J$8)),0)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0</v>
      </c>
      <c r="C236" s="18">
        <f>$K$4*'Punto de Medida'!D236</f>
        <v>15915.674510960001</v>
      </c>
      <c r="D236" s="9">
        <f>IF($J$13="SI",B236,'Energía Transada'!B236*'Energía Transada'!$J$15)</f>
        <v>0</v>
      </c>
      <c r="E236" s="18">
        <f>IF($J$13="SI",'Energía Transada'!C236*'Energía Transada'!$J$16,0)</f>
        <v>0</v>
      </c>
      <c r="F236" s="16">
        <f ca="1">IF(A236&lt;=$J$18,OFFSET('Anexo I'!$B$1,MATCH(YEAR($J$8),'Anexo I'!$A:$A,0)-1+11,MONTH($J$8)),0)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0.107509087</v>
      </c>
      <c r="C237" s="18">
        <f>$K$4*'Punto de Medida'!D237</f>
        <v>16302.441984359999</v>
      </c>
      <c r="D237" s="9">
        <f>IF($J$13="SI",B237,'Energía Transada'!B237*'Energía Transada'!$J$15)</f>
        <v>9.4040415853659132E-2</v>
      </c>
      <c r="E237" s="18">
        <f>IF($J$13="SI",'Energía Transada'!C237*'Energía Transada'!$J$16,0)</f>
        <v>0</v>
      </c>
      <c r="F237" s="16">
        <f ca="1">IF(A237&lt;=$J$18,OFFSET('Anexo I'!$B$1,MATCH(YEAR($J$8),'Anexo I'!$A:$A,0)-1+12,MONTH($J$8)),0)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98.069038270000021</v>
      </c>
      <c r="C238" s="18">
        <f>$K$4*'Punto de Medida'!D238</f>
        <v>16519.141378109998</v>
      </c>
      <c r="D238" s="9">
        <f>IF($J$13="SI",B238,'Energía Transada'!B238*'Energía Transada'!$J$15)</f>
        <v>85.783010521512608</v>
      </c>
      <c r="E238" s="18">
        <f>IF($J$13="SI",'Energía Transada'!C238*'Energía Transada'!$J$16,0)</f>
        <v>0</v>
      </c>
      <c r="F238" s="16">
        <f ca="1">IF(A238&lt;=$J$18,OFFSET('Anexo I'!$B$1,MATCH(YEAR($J$8),'Anexo I'!$A:$A,0)-1+13,MONTH($J$8)),0)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446.62603636699998</v>
      </c>
      <c r="C239" s="18">
        <f>$K$4*'Punto de Medida'!D239</f>
        <v>16599.85833268</v>
      </c>
      <c r="D239" s="9">
        <f>IF($J$13="SI",B239,'Energía Transada'!B239*'Energía Transada'!$J$15)</f>
        <v>390.67300600389405</v>
      </c>
      <c r="E239" s="18">
        <f>IF($J$13="SI",'Energía Transada'!C239*'Energía Transada'!$J$16,0)</f>
        <v>0</v>
      </c>
      <c r="F239" s="16">
        <f ca="1">IF(A239&lt;=$J$18,OFFSET('Anexo I'!$B$1,MATCH(YEAR($J$8),'Anexo I'!$A:$A,0)-1+14,MONTH($J$8)),0)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1576.6953065570001</v>
      </c>
      <c r="C240" s="18">
        <f>$K$4*'Punto de Medida'!D240</f>
        <v>16406.776582279999</v>
      </c>
      <c r="D240" s="9">
        <f>IF($J$13="SI",B240,'Energía Transada'!B240*'Energía Transada'!$J$15)</f>
        <v>1379.1679051570111</v>
      </c>
      <c r="E240" s="18">
        <f>IF($J$13="SI",'Energía Transada'!C240*'Energía Transada'!$J$16,0)</f>
        <v>0</v>
      </c>
      <c r="F240" s="16">
        <f ca="1">IF(A240&lt;=$J$18,OFFSET('Anexo I'!$B$1,MATCH(YEAR($J$8),'Anexo I'!$A:$A,0)-1+15,MONTH($J$8)),0)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3711.5559277509997</v>
      </c>
      <c r="C241" s="18">
        <f>$K$4*'Punto de Medida'!D241</f>
        <v>15899.566260269999</v>
      </c>
      <c r="D241" s="9">
        <f>IF($J$13="SI",B241,'Energía Transada'!B241*'Energía Transada'!$J$15)</f>
        <v>3246.5745236011321</v>
      </c>
      <c r="E241" s="18">
        <f>IF($J$13="SI",'Energía Transada'!C241*'Energía Transada'!$J$16,0)</f>
        <v>0</v>
      </c>
      <c r="F241" s="16">
        <f ca="1">IF(A241&lt;=$J$18,OFFSET('Anexo I'!$B$1,MATCH(YEAR($J$8),'Anexo I'!$A:$A,0)-1+16,MONTH($J$8)),0)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4296.9896519760005</v>
      </c>
      <c r="C242" s="18">
        <f>$K$4*'Punto de Medida'!D242</f>
        <v>14483.168153370001</v>
      </c>
      <c r="D242" s="9">
        <f>IF($J$13="SI",B242,'Energía Transada'!B242*'Energía Transada'!$J$15)</f>
        <v>3758.6654771860644</v>
      </c>
      <c r="E242" s="18">
        <f>IF($J$13="SI",'Energía Transada'!C242*'Energía Transada'!$J$16,0)</f>
        <v>0</v>
      </c>
      <c r="F242" s="16">
        <f ca="1">IF(A242&lt;=$J$18,OFFSET('Anexo I'!$B$1,MATCH(YEAR($J$8),'Anexo I'!$A:$A,0)-1+17,MONTH($J$8)),0)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4477.0569101230003</v>
      </c>
      <c r="C243" s="18">
        <f>$K$4*'Punto de Medida'!D243</f>
        <v>13224.34170694</v>
      </c>
      <c r="D243" s="9">
        <f>IF($J$13="SI",B243,'Energía Transada'!B243*'Energía Transada'!$J$15)</f>
        <v>3916.1740219081685</v>
      </c>
      <c r="E243" s="18">
        <f>IF($J$13="SI",'Energía Transada'!C243*'Energía Transada'!$J$16,0)</f>
        <v>0</v>
      </c>
      <c r="F243" s="16">
        <f ca="1">IF(A243&lt;=$J$18,OFFSET('Anexo I'!$B$1,MATCH(YEAR($J$8),'Anexo I'!$A:$A,0)-1+18,MONTH($J$8)),0)</f>
        <v>7.68</v>
      </c>
      <c r="G243" s="16">
        <v>6.1440000000000001</v>
      </c>
    </row>
    <row r="244" spans="1:7" x14ac:dyDescent="0.2">
      <c r="A244" s="8">
        <v>235</v>
      </c>
      <c r="B244" s="9">
        <f>$K$3*'Punto de Medida'!C244</f>
        <v>5250.6112659350001</v>
      </c>
      <c r="C244" s="18">
        <f>$K$4*'Punto de Medida'!D244</f>
        <v>12335.01520034</v>
      </c>
      <c r="D244" s="9">
        <f>IF($J$13="SI",B244,'Energía Transada'!B244*'Energía Transada'!$J$15)</f>
        <v>4592.81797206998</v>
      </c>
      <c r="E244" s="18">
        <f>IF($J$13="SI",'Energía Transada'!C244*'Energía Transada'!$J$16,0)</f>
        <v>0</v>
      </c>
      <c r="F244" s="16">
        <f ca="1">IF(A244&lt;=$J$18,OFFSET('Anexo I'!$B$1,MATCH(YEAR($J$8),'Anexo I'!$A:$A,0)-1+19,MONTH($J$8)),0)</f>
        <v>7.68</v>
      </c>
      <c r="G244" s="16">
        <v>6.1440000000000001</v>
      </c>
    </row>
    <row r="245" spans="1:7" x14ac:dyDescent="0.2">
      <c r="A245" s="8">
        <v>236</v>
      </c>
      <c r="B245" s="9">
        <f>$K$3*'Punto de Medida'!C245</f>
        <v>7162.4955500000015</v>
      </c>
      <c r="C245" s="18">
        <f>$K$4*'Punto de Medida'!D245</f>
        <v>12468.417190810002</v>
      </c>
      <c r="D245" s="9">
        <f>IF($J$13="SI",B245,'Energía Transada'!B245*'Energía Transada'!$J$15)</f>
        <v>6265.1825893748228</v>
      </c>
      <c r="E245" s="18">
        <f>IF($J$13="SI",'Energía Transada'!C245*'Energía Transada'!$J$16,0)</f>
        <v>0</v>
      </c>
      <c r="F245" s="16">
        <f ca="1">IF(A245&lt;=$J$18,OFFSET('Anexo I'!$B$1,MATCH(YEAR($J$8),'Anexo I'!$A:$A,0)-1+20,MONTH($J$8)),0)</f>
        <v>7.68</v>
      </c>
      <c r="G245" s="16">
        <v>7.68</v>
      </c>
    </row>
    <row r="246" spans="1:7" x14ac:dyDescent="0.2">
      <c r="A246" s="8">
        <v>237</v>
      </c>
      <c r="B246" s="9">
        <f>$K$3*'Punto de Medida'!C246</f>
        <v>5218.4966173760004</v>
      </c>
      <c r="C246" s="18">
        <f>$K$4*'Punto de Medida'!D246</f>
        <v>15157.69638033</v>
      </c>
      <c r="D246" s="9">
        <f>IF($J$13="SI",B246,'Energía Transada'!B246*'Energía Transada'!$J$15)</f>
        <v>4564.7266265869466</v>
      </c>
      <c r="E246" s="18">
        <f>IF($J$13="SI",'Energía Transada'!C246*'Energía Transada'!$J$16,0)</f>
        <v>0</v>
      </c>
      <c r="F246" s="16">
        <f ca="1">IF(A246&lt;=$J$18,OFFSET('Anexo I'!$B$1,MATCH(YEAR($J$8),'Anexo I'!$A:$A,0)-1+21,MONTH($J$8)),0)</f>
        <v>7.68</v>
      </c>
      <c r="G246" s="16">
        <v>7.68</v>
      </c>
    </row>
    <row r="247" spans="1:7" x14ac:dyDescent="0.2">
      <c r="A247" s="8">
        <v>238</v>
      </c>
      <c r="B247" s="9">
        <f>$K$3*'Punto de Medida'!C247</f>
        <v>6047.9390580000008</v>
      </c>
      <c r="C247" s="18">
        <f>$K$4*'Punto de Medida'!D247</f>
        <v>16292.13423915</v>
      </c>
      <c r="D247" s="9">
        <f>IF($J$13="SI",B247,'Energía Transada'!B247*'Energía Transada'!$J$15)</f>
        <v>5290.2570372670689</v>
      </c>
      <c r="E247" s="18">
        <f>IF($J$13="SI",'Energía Transada'!C247*'Energía Transada'!$J$16,0)</f>
        <v>0</v>
      </c>
      <c r="F247" s="16">
        <f ca="1">IF(A247&lt;=$J$18,OFFSET('Anexo I'!$B$1,MATCH(YEAR($J$8),'Anexo I'!$A:$A,0)-1+22,MONTH($J$8)),0)</f>
        <v>7.68</v>
      </c>
      <c r="G247" s="16">
        <v>7.68</v>
      </c>
    </row>
    <row r="248" spans="1:7" x14ac:dyDescent="0.2">
      <c r="A248" s="8">
        <v>239</v>
      </c>
      <c r="B248" s="9">
        <f>$K$3*'Punto de Medida'!C248</f>
        <v>6296.4453020000001</v>
      </c>
      <c r="C248" s="18">
        <f>$K$4*'Punto de Medida'!D248</f>
        <v>15602.67098635</v>
      </c>
      <c r="D248" s="9">
        <f>IF($J$13="SI",B248,'Energía Transada'!B248*'Energía Transada'!$J$15)</f>
        <v>5507.6305745196996</v>
      </c>
      <c r="E248" s="18">
        <f>IF($J$13="SI",'Energía Transada'!C248*'Energía Transada'!$J$16,0)</f>
        <v>0</v>
      </c>
      <c r="F248" s="16">
        <f ca="1">IF(A248&lt;=$J$18,OFFSET('Anexo I'!$B$1,MATCH(YEAR($J$8),'Anexo I'!$A:$A,0)-1+23,MONTH($J$8)),0)</f>
        <v>7.68</v>
      </c>
      <c r="G248" s="16">
        <v>7.68</v>
      </c>
    </row>
    <row r="249" spans="1:7" x14ac:dyDescent="0.2">
      <c r="A249" s="8">
        <v>240</v>
      </c>
      <c r="B249" s="9">
        <f>$K$3*'Punto de Medida'!C249</f>
        <v>8710.3442632500009</v>
      </c>
      <c r="C249" s="18">
        <f>$K$4*'Punto de Medida'!D249</f>
        <v>15677.63211434</v>
      </c>
      <c r="D249" s="9">
        <f>IF($J$13="SI",B249,'Energía Transada'!B249*'Energía Transada'!$J$15)</f>
        <v>7619.1177843837913</v>
      </c>
      <c r="E249" s="18">
        <f>IF($J$13="SI",'Energía Transada'!C249*'Energía Transada'!$J$16,0)</f>
        <v>0</v>
      </c>
      <c r="F249" s="16">
        <f ca="1">IF(A249&lt;=$J$18,OFFSET('Anexo I'!$B$1,MATCH(YEAR($J$8),'Anexo I'!$A:$A,0)-1+24,MONTH($J$8)),0)</f>
        <v>7.68</v>
      </c>
      <c r="G249" s="16">
        <v>7.68</v>
      </c>
    </row>
    <row r="250" spans="1:7" x14ac:dyDescent="0.2">
      <c r="A250" s="8">
        <v>241</v>
      </c>
      <c r="B250" s="9">
        <f>$K$3*'Punto de Medida'!C250</f>
        <v>13994.163940750002</v>
      </c>
      <c r="C250" s="18">
        <f>$K$4*'Punto de Medida'!D250</f>
        <v>15849.1329871</v>
      </c>
      <c r="D250" s="9">
        <f>IF($J$13="SI",B250,'Energía Transada'!B250*'Energía Transada'!$J$15)</f>
        <v>12240.983838997829</v>
      </c>
      <c r="E250" s="18">
        <f>IF($J$13="SI",'Energía Transada'!C250*'Energía Transada'!$J$16,0)</f>
        <v>0</v>
      </c>
      <c r="F250" s="16">
        <f ca="1">IF(A250&lt;=$J$18,OFFSET('Anexo I'!$B$1,MATCH(YEAR($J$8),'Anexo I'!$A:$A,0)-1+1,MONTH($J$8)),0)</f>
        <v>7.68</v>
      </c>
      <c r="G250" s="16">
        <v>7.68</v>
      </c>
    </row>
    <row r="251" spans="1:7" x14ac:dyDescent="0.2">
      <c r="A251" s="8">
        <v>242</v>
      </c>
      <c r="B251" s="9">
        <f>$K$3*'Punto de Medida'!C251</f>
        <v>13081.251508500001</v>
      </c>
      <c r="C251" s="18">
        <f>$K$4*'Punto de Medida'!D251</f>
        <v>15814.405854520001</v>
      </c>
      <c r="D251" s="9">
        <f>IF($J$13="SI",B251,'Energía Transada'!B251*'Energía Transada'!$J$15)</f>
        <v>11442.440505011878</v>
      </c>
      <c r="E251" s="18">
        <f>IF($J$13="SI",'Energía Transada'!C251*'Energía Transada'!$J$16,0)</f>
        <v>0</v>
      </c>
      <c r="F251" s="16">
        <f ca="1">IF(A251&lt;=$J$18,OFFSET('Anexo I'!$B$1,MATCH(YEAR($J$8),'Anexo I'!$A:$A,0)-1+2,MONTH($J$8)),0)</f>
        <v>7.68</v>
      </c>
      <c r="G251" s="16">
        <v>7.68</v>
      </c>
    </row>
    <row r="252" spans="1:7" x14ac:dyDescent="0.2">
      <c r="A252" s="8">
        <v>243</v>
      </c>
      <c r="B252" s="9">
        <f>$K$3*'Punto de Medida'!C252</f>
        <v>10913.354101999999</v>
      </c>
      <c r="C252" s="18">
        <f>$K$4*'Punto de Medida'!D252</f>
        <v>15701.216975219999</v>
      </c>
      <c r="D252" s="9">
        <f>IF($J$13="SI",B252,'Energía Transada'!B252*'Energía Transada'!$J$15)</f>
        <v>9546.1359290523669</v>
      </c>
      <c r="E252" s="18">
        <f>IF($J$13="SI",'Energía Transada'!C252*'Energía Transada'!$J$16,0)</f>
        <v>0</v>
      </c>
      <c r="F252" s="16">
        <f ca="1">IF(A252&lt;=$J$18,OFFSET('Anexo I'!$B$1,MATCH(YEAR($J$8),'Anexo I'!$A:$A,0)-1+3,MONTH($J$8)),0)</f>
        <v>7.68</v>
      </c>
      <c r="G252" s="16">
        <v>7.68</v>
      </c>
    </row>
    <row r="253" spans="1:7" x14ac:dyDescent="0.2">
      <c r="A253" s="8">
        <v>244</v>
      </c>
      <c r="B253" s="9">
        <f>$K$3*'Punto de Medida'!C253</f>
        <v>6659.9065050000008</v>
      </c>
      <c r="C253" s="18">
        <f>$K$4*'Punto de Medida'!D253</f>
        <v>15791.00676097</v>
      </c>
      <c r="D253" s="9">
        <f>IF($J$13="SI",B253,'Energía Transada'!B253*'Energía Transada'!$J$15)</f>
        <v>5825.5575854410308</v>
      </c>
      <c r="E253" s="18">
        <f>IF($J$13="SI",'Energía Transada'!C253*'Energía Transada'!$J$16,0)</f>
        <v>0</v>
      </c>
      <c r="F253" s="16">
        <f ca="1">IF(A253&lt;=$J$18,OFFSET('Anexo I'!$B$1,MATCH(YEAR($J$8),'Anexo I'!$A:$A,0)-1+4,MONTH($J$8)),0)</f>
        <v>7.68</v>
      </c>
      <c r="G253" s="16">
        <v>7.68</v>
      </c>
    </row>
    <row r="254" spans="1:7" x14ac:dyDescent="0.2">
      <c r="A254" s="8">
        <v>245</v>
      </c>
      <c r="B254" s="9">
        <f>$K$3*'Punto de Medida'!C254</f>
        <v>5742.6290511869993</v>
      </c>
      <c r="C254" s="18">
        <f>$K$4*'Punto de Medida'!D254</f>
        <v>15353.750300349999</v>
      </c>
      <c r="D254" s="9">
        <f>IF($J$13="SI",B254,'Energía Transada'!B254*'Energía Transada'!$J$15)</f>
        <v>5023.1960770621126</v>
      </c>
      <c r="E254" s="18">
        <f>IF($J$13="SI",'Energía Transada'!C254*'Energía Transada'!$J$16,0)</f>
        <v>0</v>
      </c>
      <c r="F254" s="16">
        <f ca="1">IF(A254&lt;=$J$18,OFFSET('Anexo I'!$B$1,MATCH(YEAR($J$8),'Anexo I'!$A:$A,0)-1+5,MONTH($J$8)),0)</f>
        <v>7.68</v>
      </c>
      <c r="G254" s="16">
        <v>7.68</v>
      </c>
    </row>
    <row r="255" spans="1:7" x14ac:dyDescent="0.2">
      <c r="A255" s="8">
        <v>246</v>
      </c>
      <c r="B255" s="9">
        <f>$K$3*'Punto de Medida'!C255</f>
        <v>3906.6253652510004</v>
      </c>
      <c r="C255" s="18">
        <f>$K$4*'Punto de Medida'!D255</f>
        <v>15458.59714455</v>
      </c>
      <c r="D255" s="9">
        <f>IF($J$13="SI",B255,'Energía Transada'!B255*'Energía Transada'!$J$15)</f>
        <v>3417.2057840343959</v>
      </c>
      <c r="E255" s="18">
        <f>IF($J$13="SI",'Energía Transada'!C255*'Energía Transada'!$J$16,0)</f>
        <v>0</v>
      </c>
      <c r="F255" s="16">
        <f ca="1">IF(A255&lt;=$J$18,OFFSET('Anexo I'!$B$1,MATCH(YEAR($J$8),'Anexo I'!$A:$A,0)-1+6,MONTH($J$8)),0)</f>
        <v>7.68</v>
      </c>
      <c r="G255" s="16">
        <v>7.68</v>
      </c>
    </row>
    <row r="256" spans="1:7" x14ac:dyDescent="0.2">
      <c r="A256" s="8">
        <v>247</v>
      </c>
      <c r="B256" s="9">
        <f>$K$3*'Punto de Medida'!C256</f>
        <v>3470.0197450590003</v>
      </c>
      <c r="C256" s="18">
        <f>$K$4*'Punto de Medida'!D256</f>
        <v>15012.666840710001</v>
      </c>
      <c r="D256" s="9">
        <f>IF($J$13="SI",B256,'Energía Transada'!B256*'Energía Transada'!$J$15)</f>
        <v>3035.2978427372996</v>
      </c>
      <c r="E256" s="18">
        <f>IF($J$13="SI",'Energía Transada'!C256*'Energía Transada'!$J$16,0)</f>
        <v>0</v>
      </c>
      <c r="F256" s="16">
        <f ca="1">IF(A256&lt;=$J$18,OFFSET('Anexo I'!$B$1,MATCH(YEAR($J$8),'Anexo I'!$A:$A,0)-1+7,MONTH($J$8)),0)</f>
        <v>7.68</v>
      </c>
      <c r="G256" s="16">
        <v>7.68</v>
      </c>
    </row>
    <row r="257" spans="1:7" x14ac:dyDescent="0.2">
      <c r="A257" s="8">
        <v>248</v>
      </c>
      <c r="B257" s="9">
        <f>$K$3*'Punto de Medida'!C257</f>
        <v>3526.5488364050007</v>
      </c>
      <c r="C257" s="18">
        <f>$K$4*'Punto de Medida'!D257</f>
        <v>15616.093012380001</v>
      </c>
      <c r="D257" s="9">
        <f>IF($J$13="SI",B257,'Energía Transada'!B257*'Energía Transada'!$J$15)</f>
        <v>3084.7450048921351</v>
      </c>
      <c r="E257" s="18">
        <f>IF($J$13="SI",'Energía Transada'!C257*'Energía Transada'!$J$16,0)</f>
        <v>0</v>
      </c>
      <c r="F257" s="16">
        <f ca="1">IF(A257&lt;=$J$18,OFFSET('Anexo I'!$B$1,MATCH(YEAR($J$8),'Anexo I'!$A:$A,0)-1+8,MONTH($J$8)),0)</f>
        <v>0</v>
      </c>
      <c r="G257" s="16">
        <v>0</v>
      </c>
    </row>
    <row r="258" spans="1:7" x14ac:dyDescent="0.2">
      <c r="A258" s="8">
        <v>249</v>
      </c>
      <c r="B258" s="9">
        <f>$K$3*'Punto de Medida'!C258</f>
        <v>3186.2995082799998</v>
      </c>
      <c r="C258" s="18">
        <f>$K$4*'Punto de Medida'!D258</f>
        <v>15464.305223919999</v>
      </c>
      <c r="D258" s="9">
        <f>IF($J$13="SI",B258,'Energía Transada'!B258*'Energía Transada'!$J$15)</f>
        <v>2787.1218996861244</v>
      </c>
      <c r="E258" s="18">
        <f>IF($J$13="SI",'Energía Transada'!C258*'Energía Transada'!$J$16,0)</f>
        <v>0</v>
      </c>
      <c r="F258" s="16">
        <f ca="1">IF(A258&lt;=$J$18,OFFSET('Anexo I'!$B$1,MATCH(YEAR($J$8),'Anexo I'!$A:$A,0)-1+9,MONTH($J$8)),0)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2206.016286992</v>
      </c>
      <c r="C259" s="18">
        <f>$K$4*'Punto de Medida'!D259</f>
        <v>12435.65286152</v>
      </c>
      <c r="D259" s="9">
        <f>IF($J$13="SI",B259,'Energía Transada'!B259*'Energía Transada'!$J$15)</f>
        <v>1929.6479469560813</v>
      </c>
      <c r="E259" s="18">
        <f>IF($J$13="SI",'Energía Transada'!C259*'Energía Transada'!$J$16,0)</f>
        <v>0</v>
      </c>
      <c r="F259" s="16">
        <f ca="1">IF(A259&lt;=$J$18,OFFSET('Anexo I'!$B$1,MATCH(YEAR($J$8),'Anexo I'!$A:$A,0)-1+10,MONTH($J$8)),0)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1324.0557831199999</v>
      </c>
      <c r="C260" s="18">
        <f>$K$4*'Punto de Medida'!D260</f>
        <v>7940.6447070999993</v>
      </c>
      <c r="D260" s="9">
        <f>IF($J$13="SI",B260,'Energía Transada'!B260*'Energía Transada'!$J$15)</f>
        <v>1158.1789031288779</v>
      </c>
      <c r="E260" s="18">
        <f>IF($J$13="SI",'Energía Transada'!C260*'Energía Transada'!$J$16,0)</f>
        <v>0</v>
      </c>
      <c r="F260" s="16">
        <f ca="1">IF(A260&lt;=$J$18,OFFSET('Anexo I'!$B$1,MATCH(YEAR($J$8),'Anexo I'!$A:$A,0)-1+11,MONTH($J$8)),0)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2272.6231155179998</v>
      </c>
      <c r="C261" s="18">
        <f>$K$4*'Punto de Medida'!D261</f>
        <v>5293.20407763</v>
      </c>
      <c r="D261" s="9">
        <f>IF($J$13="SI",B261,'Energía Transada'!B261*'Energía Transada'!$J$15)</f>
        <v>1987.9103136830761</v>
      </c>
      <c r="E261" s="18">
        <f>IF($J$13="SI",'Energía Transada'!C261*'Energía Transada'!$J$16,0)</f>
        <v>0</v>
      </c>
      <c r="F261" s="16">
        <f ca="1">IF(A261&lt;=$J$18,OFFSET('Anexo I'!$B$1,MATCH(YEAR($J$8),'Anexo I'!$A:$A,0)-1+12,MONTH($J$8)),0)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3221.2457128740002</v>
      </c>
      <c r="C262" s="18">
        <f>$K$4*'Punto de Medida'!D262</f>
        <v>3598.7766583999996</v>
      </c>
      <c r="D262" s="9">
        <f>IF($J$13="SI",B262,'Energía Transada'!B262*'Energía Transada'!$J$15)</f>
        <v>2817.6900656359185</v>
      </c>
      <c r="E262" s="18">
        <f>IF($J$13="SI",'Energía Transada'!C262*'Energía Transada'!$J$16,0)</f>
        <v>0</v>
      </c>
      <c r="F262" s="16">
        <f ca="1">IF(A262&lt;=$J$18,OFFSET('Anexo I'!$B$1,MATCH(YEAR($J$8),'Anexo I'!$A:$A,0)-1+13,MONTH($J$8)),0)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5416.8165323160001</v>
      </c>
      <c r="C263" s="18">
        <f>$K$4*'Punto de Medida'!D263</f>
        <v>4522.6986293999998</v>
      </c>
      <c r="D263" s="9">
        <f>IF($J$13="SI",B263,'Energía Transada'!B263*'Energía Transada'!$J$15)</f>
        <v>4738.2011466804888</v>
      </c>
      <c r="E263" s="18">
        <f>IF($J$13="SI",'Energía Transada'!C263*'Energía Transada'!$J$16,0)</f>
        <v>0</v>
      </c>
      <c r="F263" s="16">
        <f ca="1">IF(A263&lt;=$J$18,OFFSET('Anexo I'!$B$1,MATCH(YEAR($J$8),'Anexo I'!$A:$A,0)-1+14,MONTH($J$8)),0)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6843.2555170000005</v>
      </c>
      <c r="C264" s="18">
        <f>$K$4*'Punto de Medida'!D264</f>
        <v>5458.4885543299997</v>
      </c>
      <c r="D264" s="9">
        <f>IF($J$13="SI",B264,'Energía Transada'!B264*'Energía Transada'!$J$15)</f>
        <v>5985.9367479469638</v>
      </c>
      <c r="E264" s="18">
        <f>IF($J$13="SI",'Energía Transada'!C264*'Energía Transada'!$J$16,0)</f>
        <v>0</v>
      </c>
      <c r="F264" s="16">
        <f ca="1">IF(A264&lt;=$J$18,OFFSET('Anexo I'!$B$1,MATCH(YEAR($J$8),'Anexo I'!$A:$A,0)-1+15,MONTH($J$8)),0)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7676.2819980000004</v>
      </c>
      <c r="C265" s="18">
        <f>$K$4*'Punto de Medida'!D265</f>
        <v>4520.23563775</v>
      </c>
      <c r="D265" s="9">
        <f>IF($J$13="SI",B265,'Energía Transada'!B265*'Energía Transada'!$J$15)</f>
        <v>6714.6021926674666</v>
      </c>
      <c r="E265" s="18">
        <f>IF($J$13="SI",'Energía Transada'!C265*'Energía Transada'!$J$16,0)</f>
        <v>0</v>
      </c>
      <c r="F265" s="16">
        <f ca="1">IF(A265&lt;=$J$18,OFFSET('Anexo I'!$B$1,MATCH(YEAR($J$8),'Anexo I'!$A:$A,0)-1+16,MONTH($J$8)),0)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9530.8708390000011</v>
      </c>
      <c r="C266" s="18">
        <f>$K$4*'Punto de Medida'!D266</f>
        <v>3854.6672527999999</v>
      </c>
      <c r="D266" s="9">
        <f>IF($J$13="SI",B266,'Energía Transada'!B266*'Energía Transada'!$J$15)</f>
        <v>8336.8493041622914</v>
      </c>
      <c r="E266" s="18">
        <f>IF($J$13="SI",'Energía Transada'!C266*'Energía Transada'!$J$16,0)</f>
        <v>0</v>
      </c>
      <c r="F266" s="16">
        <f ca="1">IF(A266&lt;=$J$18,OFFSET('Anexo I'!$B$1,MATCH(YEAR($J$8),'Anexo I'!$A:$A,0)-1+17,MONTH($J$8)),0)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10928.938909</v>
      </c>
      <c r="C267" s="18">
        <f>$K$4*'Punto de Medida'!D267</f>
        <v>4172.3435982199999</v>
      </c>
      <c r="D267" s="9">
        <f>IF($J$13="SI",B267,'Energía Transada'!B267*'Energía Transada'!$J$15)</f>
        <v>9559.7682811834857</v>
      </c>
      <c r="E267" s="18">
        <f>IF($J$13="SI",'Energía Transada'!C267*'Energía Transada'!$J$16,0)</f>
        <v>0</v>
      </c>
      <c r="F267" s="16">
        <f ca="1">IF(A267&lt;=$J$18,OFFSET('Anexo I'!$B$1,MATCH(YEAR($J$8),'Anexo I'!$A:$A,0)-1+18,MONTH($J$8)),0)</f>
        <v>7.68</v>
      </c>
      <c r="G267" s="16">
        <v>6.1440000000000001</v>
      </c>
    </row>
    <row r="268" spans="1:7" x14ac:dyDescent="0.2">
      <c r="A268" s="8">
        <v>259</v>
      </c>
      <c r="B268" s="9">
        <f>$K$3*'Punto de Medida'!C268</f>
        <v>9600.6567037500008</v>
      </c>
      <c r="C268" s="18">
        <f>$K$4*'Punto de Medida'!D268</f>
        <v>3641.9409975200006</v>
      </c>
      <c r="D268" s="9">
        <f>IF($J$13="SI",B268,'Energía Transada'!B268*'Energía Transada'!$J$15)</f>
        <v>8397.892439444402</v>
      </c>
      <c r="E268" s="18">
        <f>IF($J$13="SI",'Energía Transada'!C268*'Energía Transada'!$J$16,0)</f>
        <v>0</v>
      </c>
      <c r="F268" s="16">
        <f ca="1">IF(A268&lt;=$J$18,OFFSET('Anexo I'!$B$1,MATCH(YEAR($J$8),'Anexo I'!$A:$A,0)-1+19,MONTH($J$8)),0)</f>
        <v>7.68</v>
      </c>
      <c r="G268" s="16">
        <v>7.68</v>
      </c>
    </row>
    <row r="269" spans="1:7" x14ac:dyDescent="0.2">
      <c r="A269" s="8">
        <v>260</v>
      </c>
      <c r="B269" s="9">
        <f>$K$3*'Punto de Medida'!C269</f>
        <v>8565.2776720000002</v>
      </c>
      <c r="C269" s="18">
        <f>$K$4*'Punto de Medida'!D269</f>
        <v>5098.63085942</v>
      </c>
      <c r="D269" s="9">
        <f>IF($J$13="SI",B269,'Energía Transada'!B269*'Energía Transada'!$J$15)</f>
        <v>7492.2250449112398</v>
      </c>
      <c r="E269" s="18">
        <f>IF($J$13="SI",'Energía Transada'!C269*'Energía Transada'!$J$16,0)</f>
        <v>0</v>
      </c>
      <c r="F269" s="16">
        <f ca="1">IF(A269&lt;=$J$18,OFFSET('Anexo I'!$B$1,MATCH(YEAR($J$8),'Anexo I'!$A:$A,0)-1+20,MONTH($J$8)),0)</f>
        <v>7.68</v>
      </c>
      <c r="G269" s="16">
        <v>7.68</v>
      </c>
    </row>
    <row r="270" spans="1:7" x14ac:dyDescent="0.2">
      <c r="A270" s="8">
        <v>261</v>
      </c>
      <c r="B270" s="9">
        <f>$K$3*'Punto de Medida'!C270</f>
        <v>8676.5782804400005</v>
      </c>
      <c r="C270" s="18">
        <f>$K$4*'Punto de Medida'!D270</f>
        <v>9877.1263651900008</v>
      </c>
      <c r="D270" s="9">
        <f>IF($J$13="SI",B270,'Energía Transada'!B270*'Energía Transada'!$J$15)</f>
        <v>7589.5819827714131</v>
      </c>
      <c r="E270" s="18">
        <f>IF($J$13="SI",'Energía Transada'!C270*'Energía Transada'!$J$16,0)</f>
        <v>0</v>
      </c>
      <c r="F270" s="16">
        <f ca="1">IF(A270&lt;=$J$18,OFFSET('Anexo I'!$B$1,MATCH(YEAR($J$8),'Anexo I'!$A:$A,0)-1+21,MONTH($J$8)),0)</f>
        <v>7.68</v>
      </c>
      <c r="G270" s="16">
        <v>7.68</v>
      </c>
    </row>
    <row r="271" spans="1:7" x14ac:dyDescent="0.2">
      <c r="A271" s="8">
        <v>262</v>
      </c>
      <c r="B271" s="9">
        <f>$K$3*'Punto de Medida'!C271</f>
        <v>12750.406627</v>
      </c>
      <c r="C271" s="18">
        <f>$K$4*'Punto de Medida'!D271</f>
        <v>9706.7375663999992</v>
      </c>
      <c r="D271" s="9">
        <f>IF($J$13="SI",B271,'Energía Transada'!B271*'Energía Transada'!$J$15)</f>
        <v>11153.04366324245</v>
      </c>
      <c r="E271" s="18">
        <f>IF($J$13="SI",'Energía Transada'!C271*'Energía Transada'!$J$16,0)</f>
        <v>0</v>
      </c>
      <c r="F271" s="16">
        <f ca="1">IF(A271&lt;=$J$18,OFFSET('Anexo I'!$B$1,MATCH(YEAR($J$8),'Anexo I'!$A:$A,0)-1+22,MONTH($J$8)),0)</f>
        <v>7.68</v>
      </c>
      <c r="G271" s="16">
        <v>7.68</v>
      </c>
    </row>
    <row r="272" spans="1:7" x14ac:dyDescent="0.2">
      <c r="A272" s="8">
        <v>263</v>
      </c>
      <c r="B272" s="9">
        <f>$K$3*'Punto de Medida'!C272</f>
        <v>12438.558933500002</v>
      </c>
      <c r="C272" s="18">
        <f>$K$4*'Punto de Medida'!D272</f>
        <v>12601.830324089999</v>
      </c>
      <c r="D272" s="9">
        <f>IF($J$13="SI",B272,'Energía Transada'!B272*'Energía Transada'!$J$15)</f>
        <v>10880.264053647736</v>
      </c>
      <c r="E272" s="18">
        <f>IF($J$13="SI",'Energía Transada'!C272*'Energía Transada'!$J$16,0)</f>
        <v>0</v>
      </c>
      <c r="F272" s="16">
        <f ca="1">IF(A272&lt;=$J$18,OFFSET('Anexo I'!$B$1,MATCH(YEAR($J$8),'Anexo I'!$A:$A,0)-1+23,MONTH($J$8)),0)</f>
        <v>7.68</v>
      </c>
      <c r="G272" s="16">
        <v>7.68</v>
      </c>
    </row>
    <row r="273" spans="1:7" x14ac:dyDescent="0.2">
      <c r="A273" s="8">
        <v>264</v>
      </c>
      <c r="B273" s="9">
        <f>$K$3*'Punto de Medida'!C273</f>
        <v>12193.662276250003</v>
      </c>
      <c r="C273" s="18">
        <f>$K$4*'Punto de Medida'!D273</f>
        <v>13483.791325620001</v>
      </c>
      <c r="D273" s="9">
        <f>IF($J$13="SI",B273,'Energía Transada'!B273*'Energía Transada'!$J$15)</f>
        <v>10666.047896375738</v>
      </c>
      <c r="E273" s="18">
        <f>IF($J$13="SI",'Energía Transada'!C273*'Energía Transada'!$J$16,0)</f>
        <v>0</v>
      </c>
      <c r="F273" s="16">
        <f ca="1">IF(A273&lt;=$J$18,OFFSET('Anexo I'!$B$1,MATCH(YEAR($J$8),'Anexo I'!$A:$A,0)-1+24,MONTH($J$8)),0)</f>
        <v>7.68</v>
      </c>
      <c r="G273" s="16">
        <v>7.68</v>
      </c>
    </row>
    <row r="274" spans="1:7" x14ac:dyDescent="0.2">
      <c r="A274" s="8">
        <v>265</v>
      </c>
      <c r="B274" s="9">
        <f>$K$3*'Punto de Medida'!C274</f>
        <v>9690.7926990000014</v>
      </c>
      <c r="C274" s="18">
        <f>$K$4*'Punto de Medida'!D274</f>
        <v>10089.56511444</v>
      </c>
      <c r="D274" s="9">
        <f>IF($J$13="SI",B274,'Energía Transada'!B274*'Energía Transada'!$J$15)</f>
        <v>8476.7362536114179</v>
      </c>
      <c r="E274" s="18">
        <f>IF($J$13="SI",'Energía Transada'!C274*'Energía Transada'!$J$16,0)</f>
        <v>0</v>
      </c>
      <c r="F274" s="16">
        <f ca="1">IF(A274&lt;=$J$18,OFFSET('Anexo I'!$B$1,MATCH(YEAR($J$8),'Anexo I'!$A:$A,0)-1+1,MONTH($J$8)),0)</f>
        <v>7.68</v>
      </c>
      <c r="G274" s="16">
        <v>7.68</v>
      </c>
    </row>
    <row r="275" spans="1:7" x14ac:dyDescent="0.2">
      <c r="A275" s="8">
        <v>266</v>
      </c>
      <c r="B275" s="9">
        <f>$K$3*'Punto de Medida'!C275</f>
        <v>9562.4358620000003</v>
      </c>
      <c r="C275" s="18">
        <f>$K$4*'Punto de Medida'!D275</f>
        <v>12136.11808738</v>
      </c>
      <c r="D275" s="9">
        <f>IF($J$13="SI",B275,'Energía Transada'!B275*'Energía Transada'!$J$15)</f>
        <v>8364.4598808324317</v>
      </c>
      <c r="E275" s="18">
        <f>IF($J$13="SI",'Energía Transada'!C275*'Energía Transada'!$J$16,0)</f>
        <v>0</v>
      </c>
      <c r="F275" s="16">
        <f ca="1">IF(A275&lt;=$J$18,OFFSET('Anexo I'!$B$1,MATCH(YEAR($J$8),'Anexo I'!$A:$A,0)-1+2,MONTH($J$8)),0)</f>
        <v>7.68</v>
      </c>
      <c r="G275" s="16">
        <v>7.68</v>
      </c>
    </row>
    <row r="276" spans="1:7" x14ac:dyDescent="0.2">
      <c r="A276" s="8">
        <v>267</v>
      </c>
      <c r="B276" s="9">
        <f>$K$3*'Punto de Medida'!C276</f>
        <v>11489.579095749999</v>
      </c>
      <c r="C276" s="18">
        <f>$K$4*'Punto de Medida'!D276</f>
        <v>13419.712524260001</v>
      </c>
      <c r="D276" s="9">
        <f>IF($J$13="SI",B276,'Energía Transada'!B276*'Energía Transada'!$J$15)</f>
        <v>10050.17181615391</v>
      </c>
      <c r="E276" s="18">
        <f>IF($J$13="SI",'Energía Transada'!C276*'Energía Transada'!$J$16,0)</f>
        <v>0</v>
      </c>
      <c r="F276" s="16">
        <f ca="1">IF(A276&lt;=$J$18,OFFSET('Anexo I'!$B$1,MATCH(YEAR($J$8),'Anexo I'!$A:$A,0)-1+3,MONTH($J$8)),0)</f>
        <v>7.68</v>
      </c>
      <c r="G276" s="16">
        <v>7.68</v>
      </c>
    </row>
    <row r="277" spans="1:7" x14ac:dyDescent="0.2">
      <c r="A277" s="8">
        <v>268</v>
      </c>
      <c r="B277" s="9">
        <f>$K$3*'Punto de Medida'!C277</f>
        <v>13170.261957999999</v>
      </c>
      <c r="C277" s="18">
        <f>$K$4*'Punto de Medida'!D277</f>
        <v>12864.261317319999</v>
      </c>
      <c r="D277" s="9">
        <f>IF($J$13="SI",B277,'Energía Transada'!B277*'Energía Transada'!$J$15)</f>
        <v>11520.29978109615</v>
      </c>
      <c r="E277" s="18">
        <f>IF($J$13="SI",'Energía Transada'!C277*'Energía Transada'!$J$16,0)</f>
        <v>0</v>
      </c>
      <c r="F277" s="16">
        <f ca="1">IF(A277&lt;=$J$18,OFFSET('Anexo I'!$B$1,MATCH(YEAR($J$8),'Anexo I'!$A:$A,0)-1+4,MONTH($J$8)),0)</f>
        <v>7.68</v>
      </c>
      <c r="G277" s="16">
        <v>7.68</v>
      </c>
    </row>
    <row r="278" spans="1:7" x14ac:dyDescent="0.2">
      <c r="A278" s="8">
        <v>269</v>
      </c>
      <c r="B278" s="9">
        <f>$K$3*'Punto de Medida'!C278</f>
        <v>11485.354816250001</v>
      </c>
      <c r="C278" s="18">
        <f>$K$4*'Punto de Medida'!D278</f>
        <v>10706.59983309</v>
      </c>
      <c r="D278" s="9">
        <f>IF($J$13="SI",B278,'Energía Transada'!B278*'Energía Transada'!$J$15)</f>
        <v>10046.476751746361</v>
      </c>
      <c r="E278" s="18">
        <f>IF($J$13="SI",'Energía Transada'!C278*'Energía Transada'!$J$16,0)</f>
        <v>0</v>
      </c>
      <c r="F278" s="16">
        <f ca="1">IF(A278&lt;=$J$18,OFFSET('Anexo I'!$B$1,MATCH(YEAR($J$8),'Anexo I'!$A:$A,0)-1+5,MONTH($J$8)),0)</f>
        <v>7.68</v>
      </c>
      <c r="G278" s="16">
        <v>7.68</v>
      </c>
    </row>
    <row r="279" spans="1:7" x14ac:dyDescent="0.2">
      <c r="A279" s="8">
        <v>270</v>
      </c>
      <c r="B279" s="9">
        <f>$K$3*'Punto de Medida'!C279</f>
        <v>11617.079711999999</v>
      </c>
      <c r="C279" s="18">
        <f>$K$4*'Punto de Medida'!D279</f>
        <v>7817.7716493099997</v>
      </c>
      <c r="D279" s="9">
        <f>IF($J$13="SI",B279,'Energía Transada'!B279*'Energía Transada'!$J$15)</f>
        <v>10161.699234982681</v>
      </c>
      <c r="E279" s="18">
        <f>IF($J$13="SI",'Energía Transada'!C279*'Energía Transada'!$J$16,0)</f>
        <v>0</v>
      </c>
      <c r="F279" s="16">
        <f ca="1">IF(A279&lt;=$J$18,OFFSET('Anexo I'!$B$1,MATCH(YEAR($J$8),'Anexo I'!$A:$A,0)-1+6,MONTH($J$8)),0)</f>
        <v>7.68</v>
      </c>
      <c r="G279" s="16">
        <v>7.68</v>
      </c>
    </row>
    <row r="280" spans="1:7" x14ac:dyDescent="0.2">
      <c r="A280" s="8">
        <v>271</v>
      </c>
      <c r="B280" s="9">
        <f>$K$3*'Punto de Medida'!C280</f>
        <v>11881.552605999999</v>
      </c>
      <c r="C280" s="18">
        <f>$K$4*'Punto de Medida'!D280</f>
        <v>12279.23698498</v>
      </c>
      <c r="D280" s="9">
        <f>IF($J$13="SI",B280,'Energía Transada'!B280*'Energía Transada'!$J$15)</f>
        <v>10393.039130314328</v>
      </c>
      <c r="E280" s="18">
        <f>IF($J$13="SI",'Energía Transada'!C280*'Energía Transada'!$J$16,0)</f>
        <v>0</v>
      </c>
      <c r="F280" s="16">
        <f ca="1">IF(A280&lt;=$J$18,OFFSET('Anexo I'!$B$1,MATCH(YEAR($J$8),'Anexo I'!$A:$A,0)-1+7,MONTH($J$8)),0)</f>
        <v>7.68</v>
      </c>
      <c r="G280" s="16">
        <v>7.68</v>
      </c>
    </row>
    <row r="281" spans="1:7" x14ac:dyDescent="0.2">
      <c r="A281" s="8">
        <v>272</v>
      </c>
      <c r="B281" s="9">
        <f>$K$3*'Punto de Medida'!C281</f>
        <v>9928.505062000002</v>
      </c>
      <c r="C281" s="18">
        <f>$K$4*'Punto de Medida'!D281</f>
        <v>13129.61199592</v>
      </c>
      <c r="D281" s="9">
        <f>IF($J$13="SI",B281,'Energía Transada'!B281*'Energía Transada'!$J$15)</f>
        <v>8684.6681605215381</v>
      </c>
      <c r="E281" s="18">
        <f>IF($J$13="SI",'Energía Transada'!C281*'Energía Transada'!$J$16,0)</f>
        <v>0</v>
      </c>
      <c r="F281" s="16">
        <f ca="1">IF(A281&lt;=$J$18,OFFSET('Anexo I'!$B$1,MATCH(YEAR($J$8),'Anexo I'!$A:$A,0)-1+8,MONTH($J$8)),0)</f>
        <v>0</v>
      </c>
      <c r="G281" s="16">
        <v>0</v>
      </c>
    </row>
    <row r="282" spans="1:7" x14ac:dyDescent="0.2">
      <c r="A282" s="8">
        <v>273</v>
      </c>
      <c r="B282" s="9">
        <f>$K$3*'Punto de Medida'!C282</f>
        <v>9419.8427049999991</v>
      </c>
      <c r="C282" s="18">
        <f>$K$4*'Punto de Medida'!D282</f>
        <v>8514.4276667100003</v>
      </c>
      <c r="D282" s="9">
        <f>IF($J$13="SI",B282,'Energía Transada'!B282*'Energía Transada'!$J$15)</f>
        <v>8239.7307053147724</v>
      </c>
      <c r="E282" s="18">
        <f>IF($J$13="SI",'Energía Transada'!C282*'Energía Transada'!$J$16,0)</f>
        <v>0</v>
      </c>
      <c r="F282" s="16">
        <f ca="1">IF(A282&lt;=$J$18,OFFSET('Anexo I'!$B$1,MATCH(YEAR($J$8),'Anexo I'!$A:$A,0)-1+9,MONTH($J$8)),0)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7998.3934916900016</v>
      </c>
      <c r="C283" s="18">
        <f>$K$4*'Punto de Medida'!D283</f>
        <v>2382.1583688000001</v>
      </c>
      <c r="D283" s="9">
        <f>IF($J$13="SI",B283,'Energía Transada'!B283*'Energía Transada'!$J$15)</f>
        <v>6996.359759986879</v>
      </c>
      <c r="E283" s="18">
        <f>IF($J$13="SI",'Energía Transada'!C283*'Energía Transada'!$J$16,0)</f>
        <v>0</v>
      </c>
      <c r="F283" s="16">
        <f ca="1">IF(A283&lt;=$J$18,OFFSET('Anexo I'!$B$1,MATCH(YEAR($J$8),'Anexo I'!$A:$A,0)-1+10,MONTH($J$8)),0)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7634.0281879400009</v>
      </c>
      <c r="C284" s="18">
        <f>$K$4*'Punto de Medida'!D284</f>
        <v>6106.5156263299996</v>
      </c>
      <c r="D284" s="9">
        <f>IF($J$13="SI",B284,'Energía Transada'!B284*'Energía Transada'!$J$15)</f>
        <v>6677.6419134917733</v>
      </c>
      <c r="E284" s="18">
        <f>IF($J$13="SI",'Energía Transada'!C284*'Energía Transada'!$J$16,0)</f>
        <v>0</v>
      </c>
      <c r="F284" s="16">
        <f ca="1">IF(A284&lt;=$J$18,OFFSET('Anexo I'!$B$1,MATCH(YEAR($J$8),'Anexo I'!$A:$A,0)-1+11,MONTH($J$8)),0)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7214.3816429999997</v>
      </c>
      <c r="C285" s="18">
        <f>$K$4*'Punto de Medida'!D285</f>
        <v>6328.6578790399999</v>
      </c>
      <c r="D285" s="9">
        <f>IF($J$13="SI",B285,'Energía Transada'!B285*'Energía Transada'!$J$15)</f>
        <v>6310.5684251111215</v>
      </c>
      <c r="E285" s="18">
        <f>IF($J$13="SI",'Energía Transada'!C285*'Energía Transada'!$J$16,0)</f>
        <v>0</v>
      </c>
      <c r="F285" s="16">
        <f ca="1">IF(A285&lt;=$J$18,OFFSET('Anexo I'!$B$1,MATCH(YEAR($J$8),'Anexo I'!$A:$A,0)-1+12,MONTH($J$8)),0)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6238.7772179390004</v>
      </c>
      <c r="C286" s="18">
        <f>$K$4*'Punto de Medida'!D286</f>
        <v>2394.5890561670003</v>
      </c>
      <c r="D286" s="9">
        <f>IF($J$13="SI",B286,'Energía Transada'!B286*'Energía Transada'!$J$15)</f>
        <v>5457.1871119444831</v>
      </c>
      <c r="E286" s="18">
        <f>IF($J$13="SI",'Energía Transada'!C286*'Energía Transada'!$J$16,0)</f>
        <v>0</v>
      </c>
      <c r="F286" s="16">
        <f ca="1">IF(A286&lt;=$J$18,OFFSET('Anexo I'!$B$1,MATCH(YEAR($J$8),'Anexo I'!$A:$A,0)-1+13,MONTH($J$8)),0)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4453.258936833</v>
      </c>
      <c r="C287" s="18">
        <f>$K$4*'Punto de Medida'!D287</f>
        <v>1534.8554736409999</v>
      </c>
      <c r="D287" s="9">
        <f>IF($J$13="SI",B287,'Energía Transada'!B287*'Energía Transada'!$J$15)</f>
        <v>3895.3574438205328</v>
      </c>
      <c r="E287" s="18">
        <f>IF($J$13="SI",'Energía Transada'!C287*'Energía Transada'!$J$16,0)</f>
        <v>0</v>
      </c>
      <c r="F287" s="16">
        <f ca="1">IF(A287&lt;=$J$18,OFFSET('Anexo I'!$B$1,MATCH(YEAR($J$8),'Anexo I'!$A:$A,0)-1+14,MONTH($J$8)),0)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5607.1042040579996</v>
      </c>
      <c r="C288" s="18">
        <f>$K$4*'Punto de Medida'!D288</f>
        <v>2137.828665861</v>
      </c>
      <c r="D288" s="9">
        <f>IF($J$13="SI",B288,'Energía Transada'!B288*'Energía Transada'!$J$15)</f>
        <v>4904.6496979777594</v>
      </c>
      <c r="E288" s="18">
        <f>IF($J$13="SI",'Energía Transada'!C288*'Energía Transada'!$J$16,0)</f>
        <v>0</v>
      </c>
      <c r="F288" s="16">
        <f ca="1">IF(A288&lt;=$J$18,OFFSET('Anexo I'!$B$1,MATCH(YEAR($J$8),'Anexo I'!$A:$A,0)-1+15,MONTH($J$8)),0)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6391.198693628</v>
      </c>
      <c r="C289" s="18">
        <f>$K$4*'Punto de Medida'!D289</f>
        <v>2667.9396872149</v>
      </c>
      <c r="D289" s="9">
        <f>IF($J$13="SI",B289,'Energía Transada'!B289*'Energía Transada'!$J$15)</f>
        <v>5590.5133205357806</v>
      </c>
      <c r="E289" s="18">
        <f>IF($J$13="SI",'Energía Transada'!C289*'Energía Transada'!$J$16,0)</f>
        <v>0</v>
      </c>
      <c r="F289" s="16">
        <f ca="1">IF(A289&lt;=$J$18,OFFSET('Anexo I'!$B$1,MATCH(YEAR($J$8),'Anexo I'!$A:$A,0)-1+16,MONTH($J$8)),0)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7089.8784809999997</v>
      </c>
      <c r="C290" s="18">
        <f>$K$4*'Punto de Medida'!D290</f>
        <v>4307.18091181</v>
      </c>
      <c r="D290" s="9">
        <f>IF($J$13="SI",B290,'Energía Transada'!B290*'Energía Transada'!$J$15)</f>
        <v>6201.6629413395458</v>
      </c>
      <c r="E290" s="18">
        <f>IF($J$13="SI",'Energía Transada'!C290*'Energía Transada'!$J$16,0)</f>
        <v>0</v>
      </c>
      <c r="F290" s="16">
        <f ca="1">IF(A290&lt;=$J$18,OFFSET('Anexo I'!$B$1,MATCH(YEAR($J$8),'Anexo I'!$A:$A,0)-1+17,MONTH($J$8)),0)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8327.4474710000013</v>
      </c>
      <c r="C291" s="18">
        <f>$K$4*'Punto de Medida'!D291</f>
        <v>5729.3189116099993</v>
      </c>
      <c r="D291" s="9">
        <f>IF($J$13="SI",B291,'Energía Transada'!B291*'Energía Transada'!$J$15)</f>
        <v>7284.1900626720253</v>
      </c>
      <c r="E291" s="18">
        <f>IF($J$13="SI",'Energía Transada'!C291*'Energía Transada'!$J$16,0)</f>
        <v>0</v>
      </c>
      <c r="F291" s="16">
        <f ca="1">IF(A291&lt;=$J$18,OFFSET('Anexo I'!$B$1,MATCH(YEAR($J$8),'Anexo I'!$A:$A,0)-1+18,MONTH($J$8)),0)</f>
        <v>7.68</v>
      </c>
      <c r="G291" s="16">
        <v>6.1440000000000001</v>
      </c>
    </row>
    <row r="292" spans="1:7" x14ac:dyDescent="0.2">
      <c r="A292" s="8">
        <v>283</v>
      </c>
      <c r="B292" s="9">
        <f>$K$3*'Punto de Medida'!C292</f>
        <v>5393.1499376230004</v>
      </c>
      <c r="C292" s="18">
        <f>$K$4*'Punto de Medida'!D292</f>
        <v>4720.9456912799997</v>
      </c>
      <c r="D292" s="9">
        <f>IF($J$13="SI",B292,'Energía Transada'!B292*'Energía Transada'!$J$15)</f>
        <v>4717.4994881614311</v>
      </c>
      <c r="E292" s="18">
        <f>IF($J$13="SI",'Energía Transada'!C292*'Energía Transada'!$J$16,0)</f>
        <v>0</v>
      </c>
      <c r="F292" s="16">
        <f ca="1">IF(A292&lt;=$J$18,OFFSET('Anexo I'!$B$1,MATCH(YEAR($J$8),'Anexo I'!$A:$A,0)-1+19,MONTH($J$8)),0)</f>
        <v>7.68</v>
      </c>
      <c r="G292" s="16">
        <v>7.68</v>
      </c>
    </row>
    <row r="293" spans="1:7" x14ac:dyDescent="0.2">
      <c r="A293" s="8">
        <v>284</v>
      </c>
      <c r="B293" s="9">
        <f>$K$3*'Punto de Medida'!C293</f>
        <v>4094.1365321850003</v>
      </c>
      <c r="C293" s="18">
        <f>$K$4*'Punto de Medida'!D293</f>
        <v>4963.1978092200006</v>
      </c>
      <c r="D293" s="9">
        <f>IF($J$13="SI",B293,'Energía Transada'!B293*'Energía Transada'!$J$15)</f>
        <v>3581.2256693086356</v>
      </c>
      <c r="E293" s="18">
        <f>IF($J$13="SI",'Energía Transada'!C293*'Energía Transada'!$J$16,0)</f>
        <v>0</v>
      </c>
      <c r="F293" s="16">
        <f ca="1">IF(A293&lt;=$J$18,OFFSET('Anexo I'!$B$1,MATCH(YEAR($J$8),'Anexo I'!$A:$A,0)-1+20,MONTH($J$8)),0)</f>
        <v>7.68</v>
      </c>
      <c r="G293" s="16">
        <v>7.68</v>
      </c>
    </row>
    <row r="294" spans="1:7" x14ac:dyDescent="0.2">
      <c r="A294" s="8">
        <v>285</v>
      </c>
      <c r="B294" s="9">
        <f>$K$3*'Punto de Medida'!C294</f>
        <v>5125.0372721240001</v>
      </c>
      <c r="C294" s="18">
        <f>$K$4*'Punto de Medida'!D294</f>
        <v>4502.2887157499999</v>
      </c>
      <c r="D294" s="9">
        <f>IF($J$13="SI",B294,'Energía Transada'!B294*'Energía Transada'!$J$15)</f>
        <v>4482.9758096266205</v>
      </c>
      <c r="E294" s="18">
        <f>IF($J$13="SI",'Energía Transada'!C294*'Energía Transada'!$J$16,0)</f>
        <v>0</v>
      </c>
      <c r="F294" s="16">
        <f ca="1">IF(A294&lt;=$J$18,OFFSET('Anexo I'!$B$1,MATCH(YEAR($J$8),'Anexo I'!$A:$A,0)-1+21,MONTH($J$8)),0)</f>
        <v>7.68</v>
      </c>
      <c r="G294" s="16">
        <v>7.68</v>
      </c>
    </row>
    <row r="295" spans="1:7" x14ac:dyDescent="0.2">
      <c r="A295" s="8">
        <v>286</v>
      </c>
      <c r="B295" s="9">
        <f>$K$3*'Punto de Medida'!C295</f>
        <v>9080.0384447500001</v>
      </c>
      <c r="C295" s="18">
        <f>$K$4*'Punto de Medida'!D295</f>
        <v>9663.8800582799995</v>
      </c>
      <c r="D295" s="9">
        <f>IF($J$13="SI",B295,'Energía Transada'!B295*'Energía Transada'!$J$15)</f>
        <v>7942.4969101588813</v>
      </c>
      <c r="E295" s="18">
        <f>IF($J$13="SI",'Energía Transada'!C295*'Energía Transada'!$J$16,0)</f>
        <v>0</v>
      </c>
      <c r="F295" s="16">
        <f ca="1">IF(A295&lt;=$J$18,OFFSET('Anexo I'!$B$1,MATCH(YEAR($J$8),'Anexo I'!$A:$A,0)-1+22,MONTH($J$8)),0)</f>
        <v>7.68</v>
      </c>
      <c r="G295" s="16">
        <v>7.68</v>
      </c>
    </row>
    <row r="296" spans="1:7" x14ac:dyDescent="0.2">
      <c r="A296" s="8">
        <v>287</v>
      </c>
      <c r="B296" s="9">
        <f>$K$3*'Punto de Medida'!C296</f>
        <v>8832.2471090000017</v>
      </c>
      <c r="C296" s="18">
        <f>$K$4*'Punto de Medida'!D296</f>
        <v>8924.489103670001</v>
      </c>
      <c r="D296" s="9">
        <f>IF($J$13="SI",B296,'Energía Transada'!B296*'Energía Transada'!$J$15)</f>
        <v>7725.74871789804</v>
      </c>
      <c r="E296" s="18">
        <f>IF($J$13="SI",'Energía Transada'!C296*'Energía Transada'!$J$16,0)</f>
        <v>0</v>
      </c>
      <c r="F296" s="16">
        <f ca="1">IF(A296&lt;=$J$18,OFFSET('Anexo I'!$B$1,MATCH(YEAR($J$8),'Anexo I'!$A:$A,0)-1+23,MONTH($J$8)),0)</f>
        <v>7.68</v>
      </c>
      <c r="G296" s="16">
        <v>7.68</v>
      </c>
    </row>
    <row r="297" spans="1:7" x14ac:dyDescent="0.2">
      <c r="A297" s="8">
        <v>288</v>
      </c>
      <c r="B297" s="9">
        <f>$K$3*'Punto de Medida'!C297</f>
        <v>7021.8820886900012</v>
      </c>
      <c r="C297" s="18">
        <f>$K$4*'Punto de Medida'!D297</f>
        <v>11226.315886869999</v>
      </c>
      <c r="D297" s="9">
        <f>IF($J$13="SI",B297,'Energía Transada'!B297*'Energía Transada'!$J$15)</f>
        <v>6142.1850945099022</v>
      </c>
      <c r="E297" s="18">
        <f>IF($J$13="SI",'Energía Transada'!C297*'Energía Transada'!$J$16,0)</f>
        <v>0</v>
      </c>
      <c r="F297" s="16">
        <f ca="1">IF(A297&lt;=$J$18,OFFSET('Anexo I'!$B$1,MATCH(YEAR($J$8),'Anexo I'!$A:$A,0)-1+24,MONTH($J$8)),0)</f>
        <v>7.68</v>
      </c>
      <c r="G297" s="16">
        <v>7.68</v>
      </c>
    </row>
    <row r="298" spans="1:7" x14ac:dyDescent="0.2">
      <c r="A298" s="8">
        <v>289</v>
      </c>
      <c r="B298" s="9">
        <f>$K$3*'Punto de Medida'!C298</f>
        <v>8341.1816162499999</v>
      </c>
      <c r="C298" s="18">
        <f>$K$4*'Punto de Medida'!D298</f>
        <v>12629.697092320001</v>
      </c>
      <c r="D298" s="9">
        <f>IF($J$13="SI",B298,'Energía Transada'!B298*'Energía Transada'!$J$15)</f>
        <v>7296.2036027991435</v>
      </c>
      <c r="E298" s="18">
        <f>IF($J$13="SI",'Energía Transada'!C298*'Energía Transada'!$J$16,0)</f>
        <v>0</v>
      </c>
      <c r="F298" s="16">
        <f ca="1">IF(A298&lt;=$J$18,OFFSET('Anexo I'!$B$1,MATCH(YEAR($J$8),'Anexo I'!$A:$A,0)-1+1,MONTH($J$8)),0)</f>
        <v>7.68</v>
      </c>
      <c r="G298" s="16">
        <v>7.68</v>
      </c>
    </row>
    <row r="299" spans="1:7" x14ac:dyDescent="0.2">
      <c r="A299" s="8">
        <v>290</v>
      </c>
      <c r="B299" s="9">
        <f>$K$3*'Punto de Medida'!C299</f>
        <v>9703.4834260000007</v>
      </c>
      <c r="C299" s="18">
        <f>$K$4*'Punto de Medida'!D299</f>
        <v>9683.3203321400015</v>
      </c>
      <c r="D299" s="9">
        <f>IF($J$13="SI",B299,'Energía Transada'!B299*'Energía Transada'!$J$15)</f>
        <v>8487.8370942739857</v>
      </c>
      <c r="E299" s="18">
        <f>IF($J$13="SI",'Energía Transada'!C299*'Energía Transada'!$J$16,0)</f>
        <v>0</v>
      </c>
      <c r="F299" s="16">
        <f ca="1">IF(A299&lt;=$J$18,OFFSET('Anexo I'!$B$1,MATCH(YEAR($J$8),'Anexo I'!$A:$A,0)-1+2,MONTH($J$8)),0)</f>
        <v>7.68</v>
      </c>
      <c r="G299" s="16">
        <v>7.68</v>
      </c>
    </row>
    <row r="300" spans="1:7" x14ac:dyDescent="0.2">
      <c r="A300" s="8">
        <v>291</v>
      </c>
      <c r="B300" s="9">
        <f>$K$3*'Punto de Medida'!C300</f>
        <v>10856.42428325</v>
      </c>
      <c r="C300" s="18">
        <f>$K$4*'Punto de Medida'!D300</f>
        <v>10842.903798859999</v>
      </c>
      <c r="D300" s="9">
        <f>IF($J$13="SI",B300,'Energía Transada'!B300*'Energía Transada'!$J$15)</f>
        <v>9496.3382423719522</v>
      </c>
      <c r="E300" s="18">
        <f>IF($J$13="SI",'Energía Transada'!C300*'Energía Transada'!$J$16,0)</f>
        <v>0</v>
      </c>
      <c r="F300" s="16">
        <f ca="1">IF(A300&lt;=$J$18,OFFSET('Anexo I'!$B$1,MATCH(YEAR($J$8),'Anexo I'!$A:$A,0)-1+3,MONTH($J$8)),0)</f>
        <v>7.68</v>
      </c>
      <c r="G300" s="16">
        <v>7.68</v>
      </c>
    </row>
    <row r="301" spans="1:7" x14ac:dyDescent="0.2">
      <c r="A301" s="8">
        <v>292</v>
      </c>
      <c r="B301" s="9">
        <f>$K$3*'Punto de Medida'!C301</f>
        <v>7191.8577007830008</v>
      </c>
      <c r="C301" s="18">
        <f>$K$4*'Punto de Medida'!D301</f>
        <v>13752.51838331</v>
      </c>
      <c r="D301" s="9">
        <f>IF($J$13="SI",B301,'Energía Transada'!B301*'Energía Transada'!$J$15)</f>
        <v>6290.8662682808781</v>
      </c>
      <c r="E301" s="18">
        <f>IF($J$13="SI",'Energía Transada'!C301*'Energía Transada'!$J$16,0)</f>
        <v>0</v>
      </c>
      <c r="F301" s="16">
        <f ca="1">IF(A301&lt;=$J$18,OFFSET('Anexo I'!$B$1,MATCH(YEAR($J$8),'Anexo I'!$A:$A,0)-1+4,MONTH($J$8)),0)</f>
        <v>7.68</v>
      </c>
      <c r="G301" s="16">
        <v>7.68</v>
      </c>
    </row>
    <row r="302" spans="1:7" x14ac:dyDescent="0.2">
      <c r="A302" s="8">
        <v>293</v>
      </c>
      <c r="B302" s="9">
        <f>$K$3*'Punto de Medida'!C302</f>
        <v>3095.4643398770004</v>
      </c>
      <c r="C302" s="18">
        <f>$K$4*'Punto de Medida'!D302</f>
        <v>10769.69026182</v>
      </c>
      <c r="D302" s="9">
        <f>IF($J$13="SI",B302,'Energía Transada'!B302*'Energía Transada'!$J$15)</f>
        <v>2707.6665043412149</v>
      </c>
      <c r="E302" s="18">
        <f>IF($J$13="SI",'Energía Transada'!C302*'Energía Transada'!$J$16,0)</f>
        <v>0</v>
      </c>
      <c r="F302" s="16">
        <f ca="1">IF(A302&lt;=$J$18,OFFSET('Anexo I'!$B$1,MATCH(YEAR($J$8),'Anexo I'!$A:$A,0)-1+5,MONTH($J$8)),0)</f>
        <v>7.68</v>
      </c>
      <c r="G302" s="16">
        <v>7.68</v>
      </c>
    </row>
    <row r="303" spans="1:7" x14ac:dyDescent="0.2">
      <c r="A303" s="8">
        <v>294</v>
      </c>
      <c r="B303" s="9">
        <f>$K$3*'Punto de Medida'!C303</f>
        <v>3875.33321875</v>
      </c>
      <c r="C303" s="18">
        <f>$K$4*'Punto de Medida'!D303</f>
        <v>9592.6889143399985</v>
      </c>
      <c r="D303" s="9">
        <f>IF($J$13="SI",B303,'Energía Transada'!B303*'Energía Transada'!$J$15)</f>
        <v>3389.8338980662106</v>
      </c>
      <c r="E303" s="18">
        <f>IF($J$13="SI",'Energía Transada'!C303*'Energía Transada'!$J$16,0)</f>
        <v>0</v>
      </c>
      <c r="F303" s="16">
        <f ca="1">IF(A303&lt;=$J$18,OFFSET('Anexo I'!$B$1,MATCH(YEAR($J$8),'Anexo I'!$A:$A,0)-1+6,MONTH($J$8)),0)</f>
        <v>7.68</v>
      </c>
      <c r="G303" s="16">
        <v>7.68</v>
      </c>
    </row>
    <row r="304" spans="1:7" x14ac:dyDescent="0.2">
      <c r="A304" s="8">
        <v>295</v>
      </c>
      <c r="B304" s="9">
        <f>$K$3*'Punto de Medida'!C304</f>
        <v>2677.1018647169999</v>
      </c>
      <c r="C304" s="18">
        <f>$K$4*'Punto de Medida'!D304</f>
        <v>13417.996477690001</v>
      </c>
      <c r="D304" s="9">
        <f>IF($J$13="SI",B304,'Energía Transada'!B304*'Energía Transada'!$J$15)</f>
        <v>2341.716218282023</v>
      </c>
      <c r="E304" s="18">
        <f>IF($J$13="SI",'Energía Transada'!C304*'Energía Transada'!$J$16,0)</f>
        <v>0</v>
      </c>
      <c r="F304" s="16">
        <f ca="1">IF(A304&lt;=$J$18,OFFSET('Anexo I'!$B$1,MATCH(YEAR($J$8),'Anexo I'!$A:$A,0)-1+7,MONTH($J$8)),0)</f>
        <v>7.68</v>
      </c>
      <c r="G304" s="16">
        <v>7.68</v>
      </c>
    </row>
    <row r="305" spans="1:7" x14ac:dyDescent="0.2">
      <c r="A305" s="8">
        <v>296</v>
      </c>
      <c r="B305" s="9">
        <f>$K$3*'Punto de Medida'!C305</f>
        <v>1130.1349805690002</v>
      </c>
      <c r="C305" s="18">
        <f>$K$4*'Punto de Medida'!D305</f>
        <v>13681.88195752</v>
      </c>
      <c r="D305" s="9">
        <f>IF($J$13="SI",B305,'Energía Transada'!B305*'Energía Transada'!$J$15)</f>
        <v>988.55237737695381</v>
      </c>
      <c r="E305" s="18">
        <f>IF($J$13="SI",'Energía Transada'!C305*'Energía Transada'!$J$16,0)</f>
        <v>0</v>
      </c>
      <c r="F305" s="16">
        <f ca="1">IF(A305&lt;=$J$18,OFFSET('Anexo I'!$B$1,MATCH(YEAR($J$8),'Anexo I'!$A:$A,0)-1+8,MONTH($J$8)),0)</f>
        <v>0</v>
      </c>
      <c r="G305" s="16">
        <v>0</v>
      </c>
    </row>
    <row r="306" spans="1:7" x14ac:dyDescent="0.2">
      <c r="A306" s="8">
        <v>297</v>
      </c>
      <c r="B306" s="9">
        <f>$K$3*'Punto de Medida'!C306</f>
        <v>1883.2392168800002</v>
      </c>
      <c r="C306" s="18">
        <f>$K$4*'Punto de Medida'!D306</f>
        <v>13814.145282000001</v>
      </c>
      <c r="D306" s="9">
        <f>IF($J$13="SI",B306,'Energía Transada'!B306*'Energía Transada'!$J$15)</f>
        <v>1647.3081862123393</v>
      </c>
      <c r="E306" s="18">
        <f>IF($J$13="SI",'Energía Transada'!C306*'Energía Transada'!$J$16,0)</f>
        <v>0</v>
      </c>
      <c r="F306" s="16">
        <f ca="1">IF(A306&lt;=$J$18,OFFSET('Anexo I'!$B$1,MATCH(YEAR($J$8),'Anexo I'!$A:$A,0)-1+9,MONTH($J$8)),0)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2636.7425992250005</v>
      </c>
      <c r="C307" s="18">
        <f>$K$4*'Punto de Medida'!D307</f>
        <v>11824.40244552</v>
      </c>
      <c r="D307" s="9">
        <f>IF($J$13="SI",B307,'Energía Transada'!B307*'Energía Transada'!$J$15)</f>
        <v>2306.4131363163483</v>
      </c>
      <c r="E307" s="18">
        <f>IF($J$13="SI",'Energía Transada'!C307*'Energía Transada'!$J$16,0)</f>
        <v>0</v>
      </c>
      <c r="F307" s="16">
        <f ca="1">IF(A307&lt;=$J$18,OFFSET('Anexo I'!$B$1,MATCH(YEAR($J$8),'Anexo I'!$A:$A,0)-1+10,MONTH($J$8)),0)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2488.7266848290001</v>
      </c>
      <c r="C308" s="18">
        <f>$K$4*'Punto de Medida'!D308</f>
        <v>7360.8789736299996</v>
      </c>
      <c r="D308" s="9">
        <f>IF($J$13="SI",B308,'Energía Transada'!B308*'Energía Transada'!$J$15)</f>
        <v>2176.9405630560109</v>
      </c>
      <c r="E308" s="18">
        <f>IF($J$13="SI",'Energía Transada'!C308*'Energía Transada'!$J$16,0)</f>
        <v>0</v>
      </c>
      <c r="F308" s="16">
        <f ca="1">IF(A308&lt;=$J$18,OFFSET('Anexo I'!$B$1,MATCH(YEAR($J$8),'Anexo I'!$A:$A,0)-1+11,MONTH($J$8)),0)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1970.9928505610001</v>
      </c>
      <c r="C309" s="18">
        <f>$K$4*'Punto de Medida'!D309</f>
        <v>6191.7267937699999</v>
      </c>
      <c r="D309" s="9">
        <f>IF($J$13="SI",B309,'Energía Transada'!B309*'Energía Transada'!$J$15)</f>
        <v>1724.0680995769733</v>
      </c>
      <c r="E309" s="18">
        <f>IF($J$13="SI",'Energía Transada'!C309*'Energía Transada'!$J$16,0)</f>
        <v>0</v>
      </c>
      <c r="F309" s="16">
        <f ca="1">IF(A309&lt;=$J$18,OFFSET('Anexo I'!$B$1,MATCH(YEAR($J$8),'Anexo I'!$A:$A,0)-1+12,MONTH($J$8)),0)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2899.2565443379999</v>
      </c>
      <c r="C310" s="18">
        <f>$K$4*'Punto de Medida'!D310</f>
        <v>5858.6293376100011</v>
      </c>
      <c r="D310" s="9">
        <f>IF($J$13="SI",B310,'Energía Transada'!B310*'Energía Transada'!$J$15)</f>
        <v>2536.0394986517581</v>
      </c>
      <c r="E310" s="18">
        <f>IF($J$13="SI",'Energía Transada'!C310*'Energía Transada'!$J$16,0)</f>
        <v>0</v>
      </c>
      <c r="F310" s="16">
        <f ca="1">IF(A310&lt;=$J$18,OFFSET('Anexo I'!$B$1,MATCH(YEAR($J$8),'Anexo I'!$A:$A,0)-1+13,MONTH($J$8)),0)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3047.3449009080005</v>
      </c>
      <c r="C311" s="18">
        <f>$K$4*'Punto de Medida'!D311</f>
        <v>5223.9161471699999</v>
      </c>
      <c r="D311" s="9">
        <f>IF($J$13="SI",B311,'Energía Transada'!B311*'Energía Transada'!$J$15)</f>
        <v>2665.5754385758669</v>
      </c>
      <c r="E311" s="18">
        <f>IF($J$13="SI",'Energía Transada'!C311*'Energía Transada'!$J$16,0)</f>
        <v>0</v>
      </c>
      <c r="F311" s="16">
        <f ca="1">IF(A311&lt;=$J$18,OFFSET('Anexo I'!$B$1,MATCH(YEAR($J$8),'Anexo I'!$A:$A,0)-1+14,MONTH($J$8)),0)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2352.5493291929997</v>
      </c>
      <c r="C312" s="18">
        <f>$K$4*'Punto de Medida'!D312</f>
        <v>6205.2649311100004</v>
      </c>
      <c r="D312" s="9">
        <f>IF($J$13="SI",B312,'Energía Transada'!B312*'Energía Transada'!$J$15)</f>
        <v>2057.8234213221112</v>
      </c>
      <c r="E312" s="18">
        <f>IF($J$13="SI",'Energía Transada'!C312*'Energía Transada'!$J$16,0)</f>
        <v>0</v>
      </c>
      <c r="F312" s="16">
        <f ca="1">IF(A312&lt;=$J$18,OFFSET('Anexo I'!$B$1,MATCH(YEAR($J$8),'Anexo I'!$A:$A,0)-1+15,MONTH($J$8)),0)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2391.2929825049996</v>
      </c>
      <c r="C313" s="18">
        <f>$K$4*'Punto de Medida'!D313</f>
        <v>6183.2378565999998</v>
      </c>
      <c r="D313" s="9">
        <f>IF($J$13="SI",B313,'Energía Transada'!B313*'Energía Transada'!$J$15)</f>
        <v>2091.7132939907397</v>
      </c>
      <c r="E313" s="18">
        <f>IF($J$13="SI",'Energía Transada'!C313*'Energía Transada'!$J$16,0)</f>
        <v>0</v>
      </c>
      <c r="F313" s="16">
        <f ca="1">IF(A313&lt;=$J$18,OFFSET('Anexo I'!$B$1,MATCH(YEAR($J$8),'Anexo I'!$A:$A,0)-1+16,MONTH($J$8)),0)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2412.8682711000006</v>
      </c>
      <c r="C314" s="18">
        <f>$K$4*'Punto de Medida'!D314</f>
        <v>6220.1883834999999</v>
      </c>
      <c r="D314" s="9">
        <f>IF($J$13="SI",B314,'Energía Transada'!B314*'Energía Transada'!$J$15)</f>
        <v>2110.5856439311369</v>
      </c>
      <c r="E314" s="18">
        <f>IF($J$13="SI",'Energía Transada'!C314*'Energía Transada'!$J$16,0)</f>
        <v>0</v>
      </c>
      <c r="F314" s="16">
        <f ca="1">IF(A314&lt;=$J$18,OFFSET('Anexo I'!$B$1,MATCH(YEAR($J$8),'Anexo I'!$A:$A,0)-1+17,MONTH($J$8)),0)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2412.183269097</v>
      </c>
      <c r="C315" s="18">
        <f>$K$4*'Punto de Medida'!D315</f>
        <v>6252.6838857699995</v>
      </c>
      <c r="D315" s="9">
        <f>IF($J$13="SI",B315,'Energía Transada'!B315*'Energía Transada'!$J$15)</f>
        <v>2109.986458550437</v>
      </c>
      <c r="E315" s="18">
        <f>IF($J$13="SI",'Energía Transada'!C315*'Energía Transada'!$J$16,0)</f>
        <v>0</v>
      </c>
      <c r="F315" s="16">
        <f ca="1">IF(A315&lt;=$J$18,OFFSET('Anexo I'!$B$1,MATCH(YEAR($J$8),'Anexo I'!$A:$A,0)-1+18,MONTH($J$8)),0)</f>
        <v>7.68</v>
      </c>
      <c r="G315" s="16">
        <v>6.1440000000000001</v>
      </c>
    </row>
    <row r="316" spans="1:7" x14ac:dyDescent="0.2">
      <c r="A316" s="8">
        <v>307</v>
      </c>
      <c r="B316" s="9">
        <f>$K$3*'Punto de Medida'!C316</f>
        <v>3477.5516494390004</v>
      </c>
      <c r="C316" s="18">
        <f>$K$4*'Punto de Medida'!D316</f>
        <v>6573.4977127399998</v>
      </c>
      <c r="D316" s="9">
        <f>IF($J$13="SI",B316,'Energía Transada'!B316*'Energía Transada'!$J$15)</f>
        <v>3041.8861548496066</v>
      </c>
      <c r="E316" s="18">
        <f>IF($J$13="SI",'Energía Transada'!C316*'Energía Transada'!$J$16,0)</f>
        <v>0</v>
      </c>
      <c r="F316" s="16">
        <f ca="1">IF(A316&lt;=$J$18,OFFSET('Anexo I'!$B$1,MATCH(YEAR($J$8),'Anexo I'!$A:$A,0)-1+19,MONTH($J$8)),0)</f>
        <v>7.68</v>
      </c>
      <c r="G316" s="16">
        <v>6.1440000000000001</v>
      </c>
    </row>
    <row r="317" spans="1:7" x14ac:dyDescent="0.2">
      <c r="A317" s="8">
        <v>308</v>
      </c>
      <c r="B317" s="9">
        <f>$K$3*'Punto de Medida'!C317</f>
        <v>5102.2884144050004</v>
      </c>
      <c r="C317" s="18">
        <f>$K$4*'Punto de Medida'!D317</f>
        <v>11950.089197410001</v>
      </c>
      <c r="D317" s="9">
        <f>IF($J$13="SI",B317,'Energía Transada'!B317*'Energía Transada'!$J$15)</f>
        <v>4463.0769145677268</v>
      </c>
      <c r="E317" s="18">
        <f>IF($J$13="SI",'Energía Transada'!C317*'Energía Transada'!$J$16,0)</f>
        <v>0</v>
      </c>
      <c r="F317" s="16">
        <f ca="1">IF(A317&lt;=$J$18,OFFSET('Anexo I'!$B$1,MATCH(YEAR($J$8),'Anexo I'!$A:$A,0)-1+20,MONTH($J$8)),0)</f>
        <v>7.68</v>
      </c>
      <c r="G317" s="16">
        <v>7.68</v>
      </c>
    </row>
    <row r="318" spans="1:7" x14ac:dyDescent="0.2">
      <c r="A318" s="8">
        <v>309</v>
      </c>
      <c r="B318" s="9">
        <f>$K$3*'Punto de Medida'!C318</f>
        <v>8245.0554339999999</v>
      </c>
      <c r="C318" s="18">
        <f>$K$4*'Punto de Medida'!D318</f>
        <v>16195.950364510001</v>
      </c>
      <c r="D318" s="9">
        <f>IF($J$13="SI",B318,'Energía Transada'!B318*'Energía Transada'!$J$15)</f>
        <v>7212.1200485111731</v>
      </c>
      <c r="E318" s="18">
        <f>IF($J$13="SI",'Energía Transada'!C318*'Energía Transada'!$J$16,0)</f>
        <v>0</v>
      </c>
      <c r="F318" s="16">
        <f ca="1">IF(A318&lt;=$J$18,OFFSET('Anexo I'!$B$1,MATCH(YEAR($J$8),'Anexo I'!$A:$A,0)-1+21,MONTH($J$8)),0)</f>
        <v>7.68</v>
      </c>
      <c r="G318" s="16">
        <v>7.68</v>
      </c>
    </row>
    <row r="319" spans="1:7" x14ac:dyDescent="0.2">
      <c r="A319" s="8">
        <v>310</v>
      </c>
      <c r="B319" s="9">
        <f>$K$3*'Punto de Medida'!C319</f>
        <v>11282.149402999999</v>
      </c>
      <c r="C319" s="18">
        <f>$K$4*'Punto de Medida'!D319</f>
        <v>13530.35502924</v>
      </c>
      <c r="D319" s="9">
        <f>IF($J$13="SI",B319,'Energía Transada'!B319*'Energía Transada'!$J$15)</f>
        <v>9868.7287855140294</v>
      </c>
      <c r="E319" s="18">
        <f>IF($J$13="SI",'Energía Transada'!C319*'Energía Transada'!$J$16,0)</f>
        <v>0</v>
      </c>
      <c r="F319" s="16">
        <f ca="1">IF(A319&lt;=$J$18,OFFSET('Anexo I'!$B$1,MATCH(YEAR($J$8),'Anexo I'!$A:$A,0)-1+22,MONTH($J$8)),0)</f>
        <v>7.68</v>
      </c>
      <c r="G319" s="16">
        <v>7.68</v>
      </c>
    </row>
    <row r="320" spans="1:7" x14ac:dyDescent="0.2">
      <c r="A320" s="8">
        <v>311</v>
      </c>
      <c r="B320" s="9">
        <f>$K$3*'Punto de Medida'!C320</f>
        <v>11198.091408000002</v>
      </c>
      <c r="C320" s="18">
        <f>$K$4*'Punto de Medida'!D320</f>
        <v>15312.374301489999</v>
      </c>
      <c r="D320" s="9">
        <f>IF($J$13="SI",B320,'Energía Transada'!B320*'Energía Transada'!$J$15)</f>
        <v>9795.20152352896</v>
      </c>
      <c r="E320" s="18">
        <f>IF($J$13="SI",'Energía Transada'!C320*'Energía Transada'!$J$16,0)</f>
        <v>0</v>
      </c>
      <c r="F320" s="16">
        <f ca="1">IF(A320&lt;=$J$18,OFFSET('Anexo I'!$B$1,MATCH(YEAR($J$8),'Anexo I'!$A:$A,0)-1+23,MONTH($J$8)),0)</f>
        <v>7.68</v>
      </c>
      <c r="G320" s="16">
        <v>7.68</v>
      </c>
    </row>
    <row r="321" spans="1:7" x14ac:dyDescent="0.2">
      <c r="A321" s="8">
        <v>312</v>
      </c>
      <c r="B321" s="9">
        <f>$K$3*'Punto de Medida'!C321</f>
        <v>10083.504991000002</v>
      </c>
      <c r="C321" s="18">
        <f>$K$4*'Punto de Medida'!D321</f>
        <v>15453.495352469999</v>
      </c>
      <c r="D321" s="9">
        <f>IF($J$13="SI",B321,'Energía Transada'!B321*'Energía Transada'!$J$15)</f>
        <v>8820.2497954064802</v>
      </c>
      <c r="E321" s="18">
        <f>IF($J$13="SI",'Energía Transada'!C321*'Energía Transada'!$J$16,0)</f>
        <v>0</v>
      </c>
      <c r="F321" s="16">
        <f ca="1">IF(A321&lt;=$J$18,OFFSET('Anexo I'!$B$1,MATCH(YEAR($J$8),'Anexo I'!$A:$A,0)-1+24,MONTH($J$8)),0)</f>
        <v>7.68</v>
      </c>
      <c r="G321" s="16">
        <v>7.68</v>
      </c>
    </row>
    <row r="322" spans="1:7" x14ac:dyDescent="0.2">
      <c r="A322" s="8">
        <v>313</v>
      </c>
      <c r="B322" s="9">
        <f>$K$3*'Punto de Medida'!C322</f>
        <v>9480.4168900000004</v>
      </c>
      <c r="C322" s="18">
        <f>$K$4*'Punto de Medida'!D322</f>
        <v>13001.372463940001</v>
      </c>
      <c r="D322" s="9">
        <f>IF($J$13="SI",B322,'Energía Transada'!B322*'Energía Transada'!$J$15)</f>
        <v>8292.7161943218234</v>
      </c>
      <c r="E322" s="18">
        <f>IF($J$13="SI",'Energía Transada'!C322*'Energía Transada'!$J$16,0)</f>
        <v>0</v>
      </c>
      <c r="F322" s="16">
        <f ca="1">IF(A322&lt;=$J$18,OFFSET('Anexo I'!$B$1,MATCH(YEAR($J$8),'Anexo I'!$A:$A,0)-1+1,MONTH($J$8)),0)</f>
        <v>7.68</v>
      </c>
      <c r="G322" s="16">
        <v>7.68</v>
      </c>
    </row>
    <row r="323" spans="1:7" x14ac:dyDescent="0.2">
      <c r="A323" s="8">
        <v>314</v>
      </c>
      <c r="B323" s="9">
        <f>$K$3*'Punto de Medida'!C323</f>
        <v>7238.3258990000013</v>
      </c>
      <c r="C323" s="18">
        <f>$K$4*'Punto de Medida'!D323</f>
        <v>14568.639804179998</v>
      </c>
      <c r="D323" s="9">
        <f>IF($J$13="SI",B323,'Energía Transada'!B323*'Energía Transada'!$J$15)</f>
        <v>6331.5129597023852</v>
      </c>
      <c r="E323" s="18">
        <f>IF($J$13="SI",'Energía Transada'!C323*'Energía Transada'!$J$16,0)</f>
        <v>0</v>
      </c>
      <c r="F323" s="16">
        <f ca="1">IF(A323&lt;=$J$18,OFFSET('Anexo I'!$B$1,MATCH(YEAR($J$8),'Anexo I'!$A:$A,0)-1+2,MONTH($J$8)),0)</f>
        <v>7.68</v>
      </c>
      <c r="G323" s="16">
        <v>7.68</v>
      </c>
    </row>
    <row r="324" spans="1:7" x14ac:dyDescent="0.2">
      <c r="A324" s="8">
        <v>315</v>
      </c>
      <c r="B324" s="9">
        <f>$K$3*'Punto de Medida'!C324</f>
        <v>7040.0115940000005</v>
      </c>
      <c r="C324" s="18">
        <f>$K$4*'Punto de Medida'!D324</f>
        <v>15699.89797873</v>
      </c>
      <c r="D324" s="9">
        <f>IF($J$13="SI",B324,'Energía Transada'!B324*'Energía Transada'!$J$15)</f>
        <v>6158.0433467390694</v>
      </c>
      <c r="E324" s="18">
        <f>IF($J$13="SI",'Energía Transada'!C324*'Energía Transada'!$J$16,0)</f>
        <v>0</v>
      </c>
      <c r="F324" s="16">
        <f ca="1">IF(A324&lt;=$J$18,OFFSET('Anexo I'!$B$1,MATCH(YEAR($J$8),'Anexo I'!$A:$A,0)-1+3,MONTH($J$8)),0)</f>
        <v>7.68</v>
      </c>
      <c r="G324" s="16">
        <v>7.68</v>
      </c>
    </row>
    <row r="325" spans="1:7" x14ac:dyDescent="0.2">
      <c r="A325" s="8">
        <v>316</v>
      </c>
      <c r="B325" s="9">
        <f>$K$3*'Punto de Medida'!C325</f>
        <v>5719.4837293790006</v>
      </c>
      <c r="C325" s="18">
        <f>$K$4*'Punto de Medida'!D325</f>
        <v>14750.762627859998</v>
      </c>
      <c r="D325" s="9">
        <f>IF($J$13="SI",B325,'Energía Transada'!B325*'Energía Transada'!$J$15)</f>
        <v>5002.9503866872055</v>
      </c>
      <c r="E325" s="18">
        <f>IF($J$13="SI",'Energía Transada'!C325*'Energía Transada'!$J$16,0)</f>
        <v>0</v>
      </c>
      <c r="F325" s="16">
        <f ca="1">IF(A325&lt;=$J$18,OFFSET('Anexo I'!$B$1,MATCH(YEAR($J$8),'Anexo I'!$A:$A,0)-1+4,MONTH($J$8)),0)</f>
        <v>7.68</v>
      </c>
      <c r="G325" s="16">
        <v>7.68</v>
      </c>
    </row>
    <row r="326" spans="1:7" x14ac:dyDescent="0.2">
      <c r="A326" s="8">
        <v>317</v>
      </c>
      <c r="B326" s="9">
        <f>$K$3*'Punto de Medida'!C326</f>
        <v>5618.5830050000004</v>
      </c>
      <c r="C326" s="18">
        <f>$K$4*'Punto de Medida'!D326</f>
        <v>15910.050998520001</v>
      </c>
      <c r="D326" s="9">
        <f>IF($J$13="SI",B326,'Energía Transada'!B326*'Energía Transada'!$J$15)</f>
        <v>4914.6904419205221</v>
      </c>
      <c r="E326" s="18">
        <f>IF($J$13="SI",'Energía Transada'!C326*'Energía Transada'!$J$16,0)</f>
        <v>0</v>
      </c>
      <c r="F326" s="16">
        <f ca="1">IF(A326&lt;=$J$18,OFFSET('Anexo I'!$B$1,MATCH(YEAR($J$8),'Anexo I'!$A:$A,0)-1+5,MONTH($J$8)),0)</f>
        <v>7.68</v>
      </c>
      <c r="G326" s="16">
        <v>7.68</v>
      </c>
    </row>
    <row r="327" spans="1:7" x14ac:dyDescent="0.2">
      <c r="A327" s="8">
        <v>318</v>
      </c>
      <c r="B327" s="9">
        <f>$K$3*'Punto de Medida'!C327</f>
        <v>5216.340007879001</v>
      </c>
      <c r="C327" s="18">
        <f>$K$4*'Punto de Medida'!D327</f>
        <v>15216.24468749</v>
      </c>
      <c r="D327" s="9">
        <f>IF($J$13="SI",B327,'Energía Transada'!B327*'Energía Transada'!$J$15)</f>
        <v>4562.8401957782489</v>
      </c>
      <c r="E327" s="18">
        <f>IF($J$13="SI",'Energía Transada'!C327*'Energía Transada'!$J$16,0)</f>
        <v>0</v>
      </c>
      <c r="F327" s="16">
        <f ca="1">IF(A327&lt;=$J$18,OFFSET('Anexo I'!$B$1,MATCH(YEAR($J$8),'Anexo I'!$A:$A,0)-1+6,MONTH($J$8)),0)</f>
        <v>7.68</v>
      </c>
      <c r="G327" s="16">
        <v>7.68</v>
      </c>
    </row>
    <row r="328" spans="1:7" x14ac:dyDescent="0.2">
      <c r="A328" s="8">
        <v>319</v>
      </c>
      <c r="B328" s="9">
        <f>$K$3*'Punto de Medida'!C328</f>
        <v>4960.2821349340011</v>
      </c>
      <c r="C328" s="18">
        <f>$K$4*'Punto de Medida'!D328</f>
        <v>14432.923446690002</v>
      </c>
      <c r="D328" s="9">
        <f>IF($J$13="SI",B328,'Energía Transada'!B328*'Energía Transada'!$J$15)</f>
        <v>4338.8610929294709</v>
      </c>
      <c r="E328" s="18">
        <f>IF($J$13="SI",'Energía Transada'!C328*'Energía Transada'!$J$16,0)</f>
        <v>0</v>
      </c>
      <c r="F328" s="16">
        <f ca="1">IF(A328&lt;=$J$18,OFFSET('Anexo I'!$B$1,MATCH(YEAR($J$8),'Anexo I'!$A:$A,0)-1+7,MONTH($J$8)),0)</f>
        <v>7.68</v>
      </c>
      <c r="G328" s="16">
        <v>7.68</v>
      </c>
    </row>
    <row r="329" spans="1:7" x14ac:dyDescent="0.2">
      <c r="A329" s="8">
        <v>320</v>
      </c>
      <c r="B329" s="9">
        <f>$K$3*'Punto de Medida'!C329</f>
        <v>4476.6125160260008</v>
      </c>
      <c r="C329" s="18">
        <f>$K$4*'Punto de Medida'!D329</f>
        <v>15544.024385609999</v>
      </c>
      <c r="D329" s="9">
        <f>IF($J$13="SI",B329,'Energía Transada'!B329*'Energía Transada'!$J$15)</f>
        <v>3915.7853012255646</v>
      </c>
      <c r="E329" s="18">
        <f>IF($J$13="SI",'Energía Transada'!C329*'Energía Transada'!$J$16,0)</f>
        <v>0</v>
      </c>
      <c r="F329" s="16">
        <f ca="1">IF(A329&lt;=$J$18,OFFSET('Anexo I'!$B$1,MATCH(YEAR($J$8),'Anexo I'!$A:$A,0)-1+8,MONTH($J$8)),0)</f>
        <v>0</v>
      </c>
      <c r="G329" s="16">
        <v>0</v>
      </c>
    </row>
    <row r="330" spans="1:7" x14ac:dyDescent="0.2">
      <c r="A330" s="8">
        <v>321</v>
      </c>
      <c r="B330" s="9">
        <f>$K$3*'Punto de Medida'!C330</f>
        <v>4480.3435297810001</v>
      </c>
      <c r="C330" s="18">
        <f>$K$4*'Punto de Medida'!D330</f>
        <v>13570.734580970002</v>
      </c>
      <c r="D330" s="9">
        <f>IF($J$13="SI",B330,'Energía Transada'!B330*'Energía Transada'!$J$15)</f>
        <v>3919.0488959119921</v>
      </c>
      <c r="E330" s="18">
        <f>IF($J$13="SI",'Energía Transada'!C330*'Energía Transada'!$J$16,0)</f>
        <v>0</v>
      </c>
      <c r="F330" s="16">
        <f ca="1">IF(A330&lt;=$J$18,OFFSET('Anexo I'!$B$1,MATCH(YEAR($J$8),'Anexo I'!$A:$A,0)-1+9,MONTH($J$8)),0)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3574.2770683760004</v>
      </c>
      <c r="C331" s="18">
        <f>$K$4*'Punto de Medida'!D331</f>
        <v>11327.796256700001</v>
      </c>
      <c r="D331" s="9">
        <f>IF($J$13="SI",B331,'Energía Transada'!B331*'Energía Transada'!$J$15)</f>
        <v>3126.4938738273977</v>
      </c>
      <c r="E331" s="18">
        <f>IF($J$13="SI",'Energía Transada'!C331*'Energía Transada'!$J$16,0)</f>
        <v>0</v>
      </c>
      <c r="F331" s="16">
        <f ca="1">IF(A331&lt;=$J$18,OFFSET('Anexo I'!$B$1,MATCH(YEAR($J$8),'Anexo I'!$A:$A,0)-1+10,MONTH($J$8)),0)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2487.572448718</v>
      </c>
      <c r="C332" s="18">
        <f>$K$4*'Punto de Medida'!D332</f>
        <v>11359.041018919999</v>
      </c>
      <c r="D332" s="9">
        <f>IF($J$13="SI",B332,'Energía Transada'!B332*'Energía Transada'!$J$15)</f>
        <v>2175.9309289227422</v>
      </c>
      <c r="E332" s="18">
        <f>IF($J$13="SI",'Energía Transada'!C332*'Energía Transada'!$J$16,0)</f>
        <v>0</v>
      </c>
      <c r="F332" s="16">
        <f ca="1">IF(A332&lt;=$J$18,OFFSET('Anexo I'!$B$1,MATCH(YEAR($J$8),'Anexo I'!$A:$A,0)-1+11,MONTH($J$8)),0)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4781.103027911</v>
      </c>
      <c r="C333" s="18">
        <f>$K$4*'Punto de Medida'!D333</f>
        <v>11768.52959702</v>
      </c>
      <c r="D333" s="9">
        <f>IF($J$13="SI",B333,'Energía Transada'!B333*'Energía Transada'!$J$15)</f>
        <v>4182.1294323143056</v>
      </c>
      <c r="E333" s="18">
        <f>IF($J$13="SI",'Energía Transada'!C333*'Energía Transada'!$J$16,0)</f>
        <v>0</v>
      </c>
      <c r="F333" s="16">
        <f ca="1">IF(A333&lt;=$J$18,OFFSET('Anexo I'!$B$1,MATCH(YEAR($J$8),'Anexo I'!$A:$A,0)-1+12,MONTH($J$8)),0)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2998.9508895569998</v>
      </c>
      <c r="C334" s="18">
        <f>$K$4*'Punto de Medida'!D334</f>
        <v>11908.649248510001</v>
      </c>
      <c r="D334" s="9">
        <f>IF($J$13="SI",B334,'Energía Transada'!B334*'Energía Transada'!$J$15)</f>
        <v>2623.2441986847239</v>
      </c>
      <c r="E334" s="18">
        <f>IF($J$13="SI",'Energía Transada'!C334*'Energía Transada'!$J$16,0)</f>
        <v>0</v>
      </c>
      <c r="F334" s="16">
        <f ca="1">IF(A334&lt;=$J$18,OFFSET('Anexo I'!$B$1,MATCH(YEAR($J$8),'Anexo I'!$A:$A,0)-1+13,MONTH($J$8)),0)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2493.7785742520005</v>
      </c>
      <c r="C335" s="18">
        <f>$K$4*'Punto de Medida'!D335</f>
        <v>11277.27540212</v>
      </c>
      <c r="D335" s="9">
        <f>IF($J$13="SI",B335,'Energía Transada'!B335*'Energía Transada'!$J$15)</f>
        <v>2181.3595549332799</v>
      </c>
      <c r="E335" s="18">
        <f>IF($J$13="SI",'Energía Transada'!C335*'Energía Transada'!$J$16,0)</f>
        <v>0</v>
      </c>
      <c r="F335" s="16">
        <f ca="1">IF(A335&lt;=$J$18,OFFSET('Anexo I'!$B$1,MATCH(YEAR($J$8),'Anexo I'!$A:$A,0)-1+14,MONTH($J$8)),0)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2104.5651793529996</v>
      </c>
      <c r="C336" s="18">
        <f>$K$4*'Punto de Medida'!D336</f>
        <v>15955.40487289</v>
      </c>
      <c r="D336" s="9">
        <f>IF($J$13="SI",B336,'Energía Transada'!B336*'Energía Transada'!$J$15)</f>
        <v>1840.9065705998116</v>
      </c>
      <c r="E336" s="18">
        <f>IF($J$13="SI",'Energía Transada'!C336*'Energía Transada'!$J$16,0)</f>
        <v>0</v>
      </c>
      <c r="F336" s="16">
        <f ca="1">IF(A336&lt;=$J$18,OFFSET('Anexo I'!$B$1,MATCH(YEAR($J$8),'Anexo I'!$A:$A,0)-1+15,MONTH($J$8)),0)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2165.154342281</v>
      </c>
      <c r="C337" s="18">
        <f>$K$4*'Punto de Medida'!D337</f>
        <v>16283.03169381</v>
      </c>
      <c r="D337" s="9">
        <f>IF($J$13="SI",B337,'Energía Transada'!B337*'Energía Transada'!$J$15)</f>
        <v>1893.9051611094146</v>
      </c>
      <c r="E337" s="18">
        <f>IF($J$13="SI",'Energía Transada'!C337*'Energía Transada'!$J$16,0)</f>
        <v>0</v>
      </c>
      <c r="F337" s="16">
        <f ca="1">IF(A337&lt;=$J$18,OFFSET('Anexo I'!$B$1,MATCH(YEAR($J$8),'Anexo I'!$A:$A,0)-1+16,MONTH($J$8)),0)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3151.8130239050006</v>
      </c>
      <c r="C338" s="18">
        <f>$K$4*'Punto de Medida'!D338</f>
        <v>15284.872070019999</v>
      </c>
      <c r="D338" s="9">
        <f>IF($J$13="SI",B338,'Energía Transada'!B338*'Energía Transada'!$J$15)</f>
        <v>2756.9558604939612</v>
      </c>
      <c r="E338" s="18">
        <f>IF($J$13="SI",'Energía Transada'!C338*'Energía Transada'!$J$16,0)</f>
        <v>0</v>
      </c>
      <c r="F338" s="16">
        <f ca="1">IF(A338&lt;=$J$18,OFFSET('Anexo I'!$B$1,MATCH(YEAR($J$8),'Anexo I'!$A:$A,0)-1+17,MONTH($J$8)),0)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3327.5724590010004</v>
      </c>
      <c r="C339" s="18">
        <f>$K$4*'Punto de Medida'!D339</f>
        <v>14621.613691860002</v>
      </c>
      <c r="D339" s="9">
        <f>IF($J$13="SI",B339,'Energía Transada'!B339*'Energía Transada'!$J$15)</f>
        <v>2910.6962635413061</v>
      </c>
      <c r="E339" s="18">
        <f>IF($J$13="SI",'Energía Transada'!C339*'Energía Transada'!$J$16,0)</f>
        <v>0</v>
      </c>
      <c r="F339" s="16">
        <f ca="1">IF(A339&lt;=$J$18,OFFSET('Anexo I'!$B$1,MATCH(YEAR($J$8),'Anexo I'!$A:$A,0)-1+18,MONTH($J$8)),0)</f>
        <v>7.68</v>
      </c>
      <c r="G339" s="16">
        <v>7.68</v>
      </c>
    </row>
    <row r="340" spans="1:7" x14ac:dyDescent="0.2">
      <c r="A340" s="8">
        <v>331</v>
      </c>
      <c r="B340" s="9">
        <f>$K$3*'Punto de Medida'!C340</f>
        <v>3029.3540531520002</v>
      </c>
      <c r="C340" s="18">
        <f>$K$4*'Punto de Medida'!D340</f>
        <v>10704.676971660001</v>
      </c>
      <c r="D340" s="9">
        <f>IF($J$13="SI",B340,'Energía Transada'!B340*'Energía Transada'!$J$15)</f>
        <v>2649.8384729690979</v>
      </c>
      <c r="E340" s="18">
        <f>IF($J$13="SI",'Energía Transada'!C340*'Energía Transada'!$J$16,0)</f>
        <v>0</v>
      </c>
      <c r="F340" s="16">
        <f ca="1">IF(A340&lt;=$J$18,OFFSET('Anexo I'!$B$1,MATCH(YEAR($J$8),'Anexo I'!$A:$A,0)-1+19,MONTH($J$8)),0)</f>
        <v>7.68</v>
      </c>
      <c r="G340" s="16">
        <v>7.68</v>
      </c>
    </row>
    <row r="341" spans="1:7" x14ac:dyDescent="0.2">
      <c r="A341" s="8">
        <v>332</v>
      </c>
      <c r="B341" s="9">
        <f>$K$3*'Punto de Medida'!C341</f>
        <v>2762.909269498</v>
      </c>
      <c r="C341" s="18">
        <f>$K$4*'Punto de Medida'!D341</f>
        <v>13323.842586180001</v>
      </c>
      <c r="D341" s="9">
        <f>IF($J$13="SI",B341,'Energía Transada'!B341*'Energía Transada'!$J$15)</f>
        <v>2416.7737250854107</v>
      </c>
      <c r="E341" s="18">
        <f>IF($J$13="SI",'Energía Transada'!C341*'Energía Transada'!$J$16,0)</f>
        <v>0</v>
      </c>
      <c r="F341" s="16">
        <f ca="1">IF(A341&lt;=$J$18,OFFSET('Anexo I'!$B$1,MATCH(YEAR($J$8),'Anexo I'!$A:$A,0)-1+20,MONTH($J$8)),0)</f>
        <v>7.68</v>
      </c>
      <c r="G341" s="16">
        <v>7.68</v>
      </c>
    </row>
    <row r="342" spans="1:7" x14ac:dyDescent="0.2">
      <c r="A342" s="8">
        <v>333</v>
      </c>
      <c r="B342" s="9">
        <f>$K$3*'Punto de Medida'!C342</f>
        <v>3902.6196494390001</v>
      </c>
      <c r="C342" s="18">
        <f>$K$4*'Punto de Medida'!D342</f>
        <v>14354.520428499998</v>
      </c>
      <c r="D342" s="9">
        <f>IF($J$13="SI",B342,'Energía Transada'!B342*'Energía Transada'!$J$15)</f>
        <v>3413.701901792776</v>
      </c>
      <c r="E342" s="18">
        <f>IF($J$13="SI",'Energía Transada'!C342*'Energía Transada'!$J$16,0)</f>
        <v>0</v>
      </c>
      <c r="F342" s="16">
        <f ca="1">IF(A342&lt;=$J$18,OFFSET('Anexo I'!$B$1,MATCH(YEAR($J$8),'Anexo I'!$A:$A,0)-1+21,MONTH($J$8)),0)</f>
        <v>7.68</v>
      </c>
      <c r="G342" s="16">
        <v>7.68</v>
      </c>
    </row>
    <row r="343" spans="1:7" x14ac:dyDescent="0.2">
      <c r="A343" s="8">
        <v>334</v>
      </c>
      <c r="B343" s="9">
        <f>$K$3*'Punto de Medida'!C343</f>
        <v>3931.8765321850001</v>
      </c>
      <c r="C343" s="18">
        <f>$K$4*'Punto de Medida'!D343</f>
        <v>16035.978262850002</v>
      </c>
      <c r="D343" s="9">
        <f>IF($J$13="SI",B343,'Energía Transada'!B343*'Energía Transada'!$J$15)</f>
        <v>3439.2935005756358</v>
      </c>
      <c r="E343" s="18">
        <f>IF($J$13="SI",'Energía Transada'!C343*'Energía Transada'!$J$16,0)</f>
        <v>0</v>
      </c>
      <c r="F343" s="16">
        <f ca="1">IF(A343&lt;=$J$18,OFFSET('Anexo I'!$B$1,MATCH(YEAR($J$8),'Anexo I'!$A:$A,0)-1+22,MONTH($J$8)),0)</f>
        <v>7.68</v>
      </c>
      <c r="G343" s="16">
        <v>7.68</v>
      </c>
    </row>
    <row r="344" spans="1:7" x14ac:dyDescent="0.2">
      <c r="A344" s="8">
        <v>335</v>
      </c>
      <c r="B344" s="9">
        <f>$K$3*'Punto de Medida'!C344</f>
        <v>5050.2949296239995</v>
      </c>
      <c r="C344" s="18">
        <f>$K$4*'Punto de Medida'!D344</f>
        <v>15562.855196210001</v>
      </c>
      <c r="D344" s="9">
        <f>IF($J$13="SI",B344,'Energía Transada'!B344*'Energía Transada'!$J$15)</f>
        <v>4417.5971410255497</v>
      </c>
      <c r="E344" s="18">
        <f>IF($J$13="SI",'Energía Transada'!C344*'Energía Transada'!$J$16,0)</f>
        <v>0</v>
      </c>
      <c r="F344" s="16">
        <f ca="1">IF(A344&lt;=$J$18,OFFSET('Anexo I'!$B$1,MATCH(YEAR($J$8),'Anexo I'!$A:$A,0)-1+23,MONTH($J$8)),0)</f>
        <v>7.68</v>
      </c>
      <c r="G344" s="16">
        <v>7.68</v>
      </c>
    </row>
    <row r="345" spans="1:7" x14ac:dyDescent="0.2">
      <c r="A345" s="8">
        <v>336</v>
      </c>
      <c r="B345" s="9">
        <f>$K$3*'Punto de Medida'!C345</f>
        <v>8538.4415970000009</v>
      </c>
      <c r="C345" s="18">
        <f>$K$4*'Punto de Medida'!D345</f>
        <v>15866.111722719999</v>
      </c>
      <c r="D345" s="9">
        <f>IF($J$13="SI",B345,'Energía Transada'!B345*'Energía Transada'!$J$15)</f>
        <v>7468.7509765947643</v>
      </c>
      <c r="E345" s="18">
        <f>IF($J$13="SI",'Energía Transada'!C345*'Energía Transada'!$J$16,0)</f>
        <v>0</v>
      </c>
      <c r="F345" s="16">
        <f ca="1">IF(A345&lt;=$J$18,OFFSET('Anexo I'!$B$1,MATCH(YEAR($J$8),'Anexo I'!$A:$A,0)-1+24,MONTH($J$8)),0)</f>
        <v>7.68</v>
      </c>
      <c r="G345" s="16">
        <v>7.68</v>
      </c>
    </row>
    <row r="346" spans="1:7" x14ac:dyDescent="0.2">
      <c r="A346" s="8">
        <v>337</v>
      </c>
      <c r="B346" s="9">
        <f>$K$3*'Punto de Medida'!C346</f>
        <v>7310.0290159400001</v>
      </c>
      <c r="C346" s="18">
        <f>$K$4*'Punto de Medida'!D346</f>
        <v>15985.81963034</v>
      </c>
      <c r="D346" s="9">
        <f>IF($J$13="SI",B346,'Energía Transada'!B346*'Energía Transada'!$J$15)</f>
        <v>6394.2331550198378</v>
      </c>
      <c r="E346" s="18">
        <f>IF($J$13="SI",'Energía Transada'!C346*'Energía Transada'!$J$16,0)</f>
        <v>0</v>
      </c>
      <c r="F346" s="16">
        <f ca="1">IF(A346&lt;=$J$18,OFFSET('Anexo I'!$B$1,MATCH(YEAR($J$8),'Anexo I'!$A:$A,0)-1+1,MONTH($J$8)),0)</f>
        <v>7.68</v>
      </c>
      <c r="G346" s="16">
        <v>7.68</v>
      </c>
    </row>
    <row r="347" spans="1:7" x14ac:dyDescent="0.2">
      <c r="A347" s="8">
        <v>338</v>
      </c>
      <c r="B347" s="9">
        <f>$K$3*'Punto de Medida'!C347</f>
        <v>6972.8598940000011</v>
      </c>
      <c r="C347" s="18">
        <f>$K$4*'Punto de Medida'!D347</f>
        <v>15656.425301370002</v>
      </c>
      <c r="D347" s="9">
        <f>IF($J$13="SI",B347,'Energía Transada'!B347*'Energía Transada'!$J$15)</f>
        <v>6099.3043696953882</v>
      </c>
      <c r="E347" s="18">
        <f>IF($J$13="SI",'Energía Transada'!C347*'Energía Transada'!$J$16,0)</f>
        <v>0</v>
      </c>
      <c r="F347" s="16">
        <f ca="1">IF(A347&lt;=$J$18,OFFSET('Anexo I'!$B$1,MATCH(YEAR($J$8),'Anexo I'!$A:$A,0)-1+2,MONTH($J$8)),0)</f>
        <v>7.68</v>
      </c>
      <c r="G347" s="16">
        <v>7.68</v>
      </c>
    </row>
    <row r="348" spans="1:7" x14ac:dyDescent="0.2">
      <c r="A348" s="8">
        <v>339</v>
      </c>
      <c r="B348" s="9">
        <f>$K$3*'Punto de Medida'!C348</f>
        <v>9523.2197480000013</v>
      </c>
      <c r="C348" s="18">
        <f>$K$4*'Punto de Medida'!D348</f>
        <v>14310.2581727</v>
      </c>
      <c r="D348" s="9">
        <f>IF($J$13="SI",B348,'Energía Transada'!B348*'Energía Transada'!$J$15)</f>
        <v>8330.1567370551584</v>
      </c>
      <c r="E348" s="18">
        <f>IF($J$13="SI",'Energía Transada'!C348*'Energía Transada'!$J$16,0)</f>
        <v>0</v>
      </c>
      <c r="F348" s="16">
        <f ca="1">IF(A348&lt;=$J$18,OFFSET('Anexo I'!$B$1,MATCH(YEAR($J$8),'Anexo I'!$A:$A,0)-1+3,MONTH($J$8)),0)</f>
        <v>7.68</v>
      </c>
      <c r="G348" s="16">
        <v>7.68</v>
      </c>
    </row>
    <row r="349" spans="1:7" x14ac:dyDescent="0.2">
      <c r="A349" s="8">
        <v>340</v>
      </c>
      <c r="B349" s="9">
        <f>$K$3*'Punto de Medida'!C349</f>
        <v>13305.676307000002</v>
      </c>
      <c r="C349" s="18">
        <f>$K$4*'Punto de Medida'!D349</f>
        <v>13752.887980089999</v>
      </c>
      <c r="D349" s="9">
        <f>IF($J$13="SI",B349,'Energía Transada'!B349*'Energía Transada'!$J$15)</f>
        <v>11638.749505187963</v>
      </c>
      <c r="E349" s="18">
        <f>IF($J$13="SI",'Energía Transada'!C349*'Energía Transada'!$J$16,0)</f>
        <v>0</v>
      </c>
      <c r="F349" s="16">
        <f ca="1">IF(A349&lt;=$J$18,OFFSET('Anexo I'!$B$1,MATCH(YEAR($J$8),'Anexo I'!$A:$A,0)-1+4,MONTH($J$8)),0)</f>
        <v>7.68</v>
      </c>
      <c r="G349" s="16">
        <v>7.68</v>
      </c>
    </row>
    <row r="350" spans="1:7" x14ac:dyDescent="0.2">
      <c r="A350" s="8">
        <v>341</v>
      </c>
      <c r="B350" s="9">
        <f>$K$3*'Punto de Medida'!C350</f>
        <v>13607.708135000001</v>
      </c>
      <c r="C350" s="18">
        <f>$K$4*'Punto de Medida'!D350</f>
        <v>12211.558625349999</v>
      </c>
      <c r="D350" s="9">
        <f>IF($J$13="SI",B350,'Energía Transada'!B350*'Energía Transada'!$J$15)</f>
        <v>11902.942974770314</v>
      </c>
      <c r="E350" s="18">
        <f>IF($J$13="SI",'Energía Transada'!C350*'Energía Transada'!$J$16,0)</f>
        <v>0</v>
      </c>
      <c r="F350" s="16">
        <f ca="1">IF(A350&lt;=$J$18,OFFSET('Anexo I'!$B$1,MATCH(YEAR($J$8),'Anexo I'!$A:$A,0)-1+5,MONTH($J$8)),0)</f>
        <v>7.68</v>
      </c>
      <c r="G350" s="16">
        <v>7.68</v>
      </c>
    </row>
    <row r="351" spans="1:7" x14ac:dyDescent="0.2">
      <c r="A351" s="8">
        <v>342</v>
      </c>
      <c r="B351" s="9">
        <f>$K$3*'Punto de Medida'!C351</f>
        <v>10076.097157</v>
      </c>
      <c r="C351" s="18">
        <f>$K$4*'Punto de Medida'!D351</f>
        <v>12048.364959679999</v>
      </c>
      <c r="D351" s="9">
        <f>IF($J$13="SI",B351,'Energía Transada'!B351*'Energía Transada'!$J$15)</f>
        <v>8813.7700102146027</v>
      </c>
      <c r="E351" s="18">
        <f>IF($J$13="SI",'Energía Transada'!C351*'Energía Transada'!$J$16,0)</f>
        <v>0</v>
      </c>
      <c r="F351" s="16">
        <f ca="1">IF(A351&lt;=$J$18,OFFSET('Anexo I'!$B$1,MATCH(YEAR($J$8),'Anexo I'!$A:$A,0)-1+6,MONTH($J$8)),0)</f>
        <v>7.68</v>
      </c>
      <c r="G351" s="16">
        <v>7.68</v>
      </c>
    </row>
    <row r="352" spans="1:7" x14ac:dyDescent="0.2">
      <c r="A352" s="8">
        <v>343</v>
      </c>
      <c r="B352" s="9">
        <f>$K$3*'Punto de Medida'!C352</f>
        <v>9197.4303959999997</v>
      </c>
      <c r="C352" s="18">
        <f>$K$4*'Punto de Medida'!D352</f>
        <v>11326.18420969</v>
      </c>
      <c r="D352" s="9">
        <f>IF($J$13="SI",B352,'Energía Transada'!B352*'Energía Transada'!$J$15)</f>
        <v>8045.1820712134295</v>
      </c>
      <c r="E352" s="18">
        <f>IF($J$13="SI",'Energía Transada'!C352*'Energía Transada'!$J$16,0)</f>
        <v>0</v>
      </c>
      <c r="F352" s="16">
        <f ca="1">IF(A352&lt;=$J$18,OFFSET('Anexo I'!$B$1,MATCH(YEAR($J$8),'Anexo I'!$A:$A,0)-1+7,MONTH($J$8)),0)</f>
        <v>7.68</v>
      </c>
      <c r="G352" s="16">
        <v>7.68</v>
      </c>
    </row>
    <row r="353" spans="1:7" x14ac:dyDescent="0.2">
      <c r="A353" s="8">
        <v>344</v>
      </c>
      <c r="B353" s="9">
        <f>$K$3*'Punto de Medida'!C353</f>
        <v>7012.4087740000014</v>
      </c>
      <c r="C353" s="18">
        <f>$K$4*'Punto de Medida'!D353</f>
        <v>10439.692983020001</v>
      </c>
      <c r="D353" s="9">
        <f>IF($J$13="SI",B353,'Energía Transada'!B353*'Energía Transada'!$J$15)</f>
        <v>6133.8985907564083</v>
      </c>
      <c r="E353" s="18">
        <f>IF($J$13="SI",'Energía Transada'!C353*'Energía Transada'!$J$16,0)</f>
        <v>0</v>
      </c>
      <c r="F353" s="16">
        <f ca="1">IF(A353&lt;=$J$18,OFFSET('Anexo I'!$B$1,MATCH(YEAR($J$8),'Anexo I'!$A:$A,0)-1+8,MONTH($J$8)),0)</f>
        <v>0</v>
      </c>
      <c r="G353" s="16">
        <v>0</v>
      </c>
    </row>
    <row r="354" spans="1:7" x14ac:dyDescent="0.2">
      <c r="A354" s="8">
        <v>345</v>
      </c>
      <c r="B354" s="9">
        <f>$K$3*'Punto de Medida'!C354</f>
        <v>7203.0808989999996</v>
      </c>
      <c r="C354" s="18">
        <f>$K$4*'Punto de Medida'!D354</f>
        <v>7216.2213454800003</v>
      </c>
      <c r="D354" s="9">
        <f>IF($J$13="SI",B354,'Energía Transada'!B354*'Energía Transada'!$J$15)</f>
        <v>6300.6834312480842</v>
      </c>
      <c r="E354" s="18">
        <f>IF($J$13="SI",'Energía Transada'!C354*'Energía Transada'!$J$16,0)</f>
        <v>0</v>
      </c>
      <c r="F354" s="16">
        <f ca="1">IF(A354&lt;=$J$18,OFFSET('Anexo I'!$B$1,MATCH(YEAR($J$8),'Anexo I'!$A:$A,0)-1+9,MONTH($J$8)),0)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5382.7716796280001</v>
      </c>
      <c r="C355" s="18">
        <f>$K$4*'Punto de Medida'!D355</f>
        <v>2303.5914506409003</v>
      </c>
      <c r="D355" s="9">
        <f>IF($J$13="SI",B355,'Energía Transada'!B355*'Energía Transada'!$J$15)</f>
        <v>4708.421411833926</v>
      </c>
      <c r="E355" s="18">
        <f>IF($J$13="SI",'Energía Transada'!C355*'Energía Transada'!$J$16,0)</f>
        <v>0</v>
      </c>
      <c r="F355" s="16">
        <f ca="1">IF(A355&lt;=$J$18,OFFSET('Anexo I'!$B$1,MATCH(YEAR($J$8),'Anexo I'!$A:$A,0)-1+10,MONTH($J$8)),0)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4835.2574337830001</v>
      </c>
      <c r="C356" s="18">
        <f>$K$4*'Punto de Medida'!D356</f>
        <v>1312.0647540678999</v>
      </c>
      <c r="D356" s="9">
        <f>IF($J$13="SI",B356,'Energía Transada'!B356*'Energía Transada'!$J$15)</f>
        <v>4229.4994081053819</v>
      </c>
      <c r="E356" s="18">
        <f>IF($J$13="SI",'Energía Transada'!C356*'Energía Transada'!$J$16,0)</f>
        <v>0</v>
      </c>
      <c r="F356" s="16">
        <f ca="1">IF(A356&lt;=$J$18,OFFSET('Anexo I'!$B$1,MATCH(YEAR($J$8),'Anexo I'!$A:$A,0)-1+11,MONTH($J$8)),0)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6191.6826120660007</v>
      </c>
      <c r="C357" s="18">
        <f>$K$4*'Punto de Medida'!D357</f>
        <v>611.7222564054</v>
      </c>
      <c r="D357" s="9">
        <f>IF($J$13="SI",B357,'Energía Transada'!B357*'Energía Transada'!$J$15)</f>
        <v>5415.9924888261503</v>
      </c>
      <c r="E357" s="18">
        <f>IF($J$13="SI",'Energía Transada'!C357*'Energía Transada'!$J$16,0)</f>
        <v>0</v>
      </c>
      <c r="F357" s="16">
        <f ca="1">IF(A357&lt;=$J$18,OFFSET('Anexo I'!$B$1,MATCH(YEAR($J$8),'Anexo I'!$A:$A,0)-1+12,MONTH($J$8)),0)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8045.317231</v>
      </c>
      <c r="C358" s="18">
        <f>$K$4*'Punto de Medida'!D358</f>
        <v>15.483915815900001</v>
      </c>
      <c r="D358" s="9">
        <f>IF($J$13="SI",B358,'Energía Transada'!B358*'Energía Transada'!$J$15)</f>
        <v>7037.4049225983044</v>
      </c>
      <c r="E358" s="18">
        <f>IF($J$13="SI",'Energía Transada'!C358*'Energía Transada'!$J$16,0)</f>
        <v>0</v>
      </c>
      <c r="F358" s="16">
        <f ca="1">IF(A358&lt;=$J$18,OFFSET('Anexo I'!$B$1,MATCH(YEAR($J$8),'Anexo I'!$A:$A,0)-1+13,MONTH($J$8)),0)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6899.2238122500003</v>
      </c>
      <c r="C359" s="18">
        <f>$K$4*'Punto de Medida'!D359</f>
        <v>0</v>
      </c>
      <c r="D359" s="9">
        <f>IF($J$13="SI",B359,'Energía Transada'!B359*'Energía Transada'!$J$15)</f>
        <v>6034.8933701897913</v>
      </c>
      <c r="E359" s="18">
        <f>IF($J$13="SI",'Energía Transada'!C359*'Energía Transada'!$J$16,0)</f>
        <v>0</v>
      </c>
      <c r="F359" s="16">
        <f ca="1">IF(A359&lt;=$J$18,OFFSET('Anexo I'!$B$1,MATCH(YEAR($J$8),'Anexo I'!$A:$A,0)-1+14,MONTH($J$8)),0)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6181.2283330000009</v>
      </c>
      <c r="C360" s="18">
        <f>$K$4*'Punto de Medida'!D360</f>
        <v>0</v>
      </c>
      <c r="D360" s="9">
        <f>IF($J$13="SI",B360,'Energía Transada'!B360*'Energía Transada'!$J$15)</f>
        <v>5406.8479152998507</v>
      </c>
      <c r="E360" s="18">
        <f>IF($J$13="SI",'Energía Transada'!C360*'Energía Transada'!$J$16,0)</f>
        <v>0</v>
      </c>
      <c r="F360" s="16">
        <f ca="1">IF(A360&lt;=$J$18,OFFSET('Anexo I'!$B$1,MATCH(YEAR($J$8),'Anexo I'!$A:$A,0)-1+15,MONTH($J$8)),0)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7523.8549300600007</v>
      </c>
      <c r="C361" s="18">
        <f>$K$4*'Punto de Medida'!D361</f>
        <v>0</v>
      </c>
      <c r="D361" s="9">
        <f>IF($J$13="SI",B361,'Energía Transada'!B361*'Energía Transada'!$J$15)</f>
        <v>6581.271092418875</v>
      </c>
      <c r="E361" s="18">
        <f>IF($J$13="SI",'Energía Transada'!C361*'Energía Transada'!$J$16,0)</f>
        <v>0</v>
      </c>
      <c r="F361" s="16">
        <f ca="1">IF(A361&lt;=$J$18,OFFSET('Anexo I'!$B$1,MATCH(YEAR($J$8),'Anexo I'!$A:$A,0)-1+16,MONTH($J$8)),0)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9576.148561</v>
      </c>
      <c r="C362" s="18">
        <f>$K$4*'Punto de Medida'!D362</f>
        <v>0</v>
      </c>
      <c r="D362" s="9">
        <f>IF($J$13="SI",B362,'Energía Transada'!B362*'Energía Transada'!$J$15)</f>
        <v>8376.4546614823321</v>
      </c>
      <c r="E362" s="18">
        <f>IF($J$13="SI",'Energía Transada'!C362*'Energía Transada'!$J$16,0)</f>
        <v>0</v>
      </c>
      <c r="F362" s="16">
        <f ca="1">IF(A362&lt;=$J$18,OFFSET('Anexo I'!$B$1,MATCH(YEAR($J$8),'Anexo I'!$A:$A,0)-1+17,MONTH($J$8)),0)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7304.3535401900008</v>
      </c>
      <c r="C363" s="18">
        <f>$K$4*'Punto de Medida'!D363</f>
        <v>0</v>
      </c>
      <c r="D363" s="9">
        <f>IF($J$13="SI",B363,'Energía Transada'!B363*'Energía Transada'!$J$15)</f>
        <v>6389.2686993204115</v>
      </c>
      <c r="E363" s="18">
        <f>IF($J$13="SI",'Energía Transada'!C363*'Energía Transada'!$J$16,0)</f>
        <v>0</v>
      </c>
      <c r="F363" s="16">
        <f ca="1">IF(A363&lt;=$J$18,OFFSET('Anexo I'!$B$1,MATCH(YEAR($J$8),'Anexo I'!$A:$A,0)-1+18,MONTH($J$8)),0)</f>
        <v>7.68</v>
      </c>
      <c r="G363" s="16">
        <v>7.68</v>
      </c>
    </row>
    <row r="364" spans="1:7" x14ac:dyDescent="0.2">
      <c r="A364" s="8">
        <v>355</v>
      </c>
      <c r="B364" s="9">
        <f>$K$3*'Punto de Medida'!C364</f>
        <v>3967.2488823450003</v>
      </c>
      <c r="C364" s="18">
        <f>$K$4*'Punto de Medida'!D364</f>
        <v>2032.4980379935</v>
      </c>
      <c r="D364" s="9">
        <f>IF($J$13="SI",B364,'Energía Transada'!B364*'Energía Transada'!$J$15)</f>
        <v>3470.2344248415789</v>
      </c>
      <c r="E364" s="18">
        <f>IF($J$13="SI",'Energía Transada'!C364*'Energía Transada'!$J$16,0)</f>
        <v>0</v>
      </c>
      <c r="F364" s="16">
        <f ca="1">IF(A364&lt;=$J$18,OFFSET('Anexo I'!$B$1,MATCH(YEAR($J$8),'Anexo I'!$A:$A,0)-1+19,MONTH($J$8)),0)</f>
        <v>7.68</v>
      </c>
      <c r="G364" s="16">
        <v>7.68</v>
      </c>
    </row>
    <row r="365" spans="1:7" x14ac:dyDescent="0.2">
      <c r="A365" s="8">
        <v>356</v>
      </c>
      <c r="B365" s="9">
        <f>$K$3*'Punto de Medida'!C365</f>
        <v>2285.6002268960001</v>
      </c>
      <c r="C365" s="18">
        <f>$K$4*'Punto de Medida'!D365</f>
        <v>2594.7937052100001</v>
      </c>
      <c r="D365" s="9">
        <f>IF($J$13="SI",B365,'Energía Transada'!B365*'Energía Transada'!$J$15)</f>
        <v>1999.2616606679724</v>
      </c>
      <c r="E365" s="18">
        <f>IF($J$13="SI",'Energía Transada'!C365*'Energía Transada'!$J$16,0)</f>
        <v>0</v>
      </c>
      <c r="F365" s="16">
        <f ca="1">IF(A365&lt;=$J$18,OFFSET('Anexo I'!$B$1,MATCH(YEAR($J$8),'Anexo I'!$A:$A,0)-1+20,MONTH($J$8)),0)</f>
        <v>7.68</v>
      </c>
      <c r="G365" s="16">
        <v>7.68</v>
      </c>
    </row>
    <row r="366" spans="1:7" x14ac:dyDescent="0.2">
      <c r="A366" s="8">
        <v>357</v>
      </c>
      <c r="B366" s="9">
        <f>$K$3*'Punto de Medida'!C366</f>
        <v>2959.4726191240006</v>
      </c>
      <c r="C366" s="18">
        <f>$K$4*'Punto de Medida'!D366</f>
        <v>2548.1388733213003</v>
      </c>
      <c r="D366" s="9">
        <f>IF($J$13="SI",B366,'Energía Transada'!B366*'Energía Transada'!$J$15)</f>
        <v>2588.7117412683338</v>
      </c>
      <c r="E366" s="18">
        <f>IF($J$13="SI",'Energía Transada'!C366*'Energía Transada'!$J$16,0)</f>
        <v>0</v>
      </c>
      <c r="F366" s="16">
        <f ca="1">IF(A366&lt;=$J$18,OFFSET('Anexo I'!$B$1,MATCH(YEAR($J$8),'Anexo I'!$A:$A,0)-1+21,MONTH($J$8)),0)</f>
        <v>7.68</v>
      </c>
      <c r="G366" s="16">
        <v>7.68</v>
      </c>
    </row>
    <row r="367" spans="1:7" x14ac:dyDescent="0.2">
      <c r="A367" s="8">
        <v>358</v>
      </c>
      <c r="B367" s="9">
        <f>$K$3*'Punto de Medida'!C367</f>
        <v>1626.162360711</v>
      </c>
      <c r="C367" s="18">
        <f>$K$4*'Punto de Medida'!D367</f>
        <v>407.48755174190001</v>
      </c>
      <c r="D367" s="9">
        <f>IF($J$13="SI",B367,'Energía Transada'!B367*'Energía Transada'!$J$15)</f>
        <v>1422.4377577202426</v>
      </c>
      <c r="E367" s="18">
        <f>IF($J$13="SI",'Energía Transada'!C367*'Energía Transada'!$J$16,0)</f>
        <v>0</v>
      </c>
      <c r="F367" s="16">
        <f ca="1">IF(A367&lt;=$J$18,OFFSET('Anexo I'!$B$1,MATCH(YEAR($J$8),'Anexo I'!$A:$A,0)-1+22,MONTH($J$8)),0)</f>
        <v>7.68</v>
      </c>
      <c r="G367" s="16">
        <v>7.68</v>
      </c>
    </row>
    <row r="368" spans="1:7" x14ac:dyDescent="0.2">
      <c r="A368" s="8">
        <v>359</v>
      </c>
      <c r="B368" s="9">
        <f>$K$3*'Punto de Medida'!C368</f>
        <v>462.38574701199997</v>
      </c>
      <c r="C368" s="18">
        <f>$K$4*'Punto de Medida'!D368</f>
        <v>0.16168217309999999</v>
      </c>
      <c r="D368" s="9">
        <f>IF($J$13="SI",B368,'Energía Transada'!B368*'Energía Transada'!$J$15)</f>
        <v>404.45834996081123</v>
      </c>
      <c r="E368" s="18">
        <f>IF($J$13="SI",'Energía Transada'!C368*'Energía Transada'!$J$16,0)</f>
        <v>0</v>
      </c>
      <c r="F368" s="16">
        <f ca="1">IF(A368&lt;=$J$18,OFFSET('Anexo I'!$B$1,MATCH(YEAR($J$8),'Anexo I'!$A:$A,0)-1+23,MONTH($J$8)),0)</f>
        <v>7.68</v>
      </c>
      <c r="G368" s="16">
        <v>7.68</v>
      </c>
    </row>
    <row r="369" spans="1:7" x14ac:dyDescent="0.2">
      <c r="A369" s="8">
        <v>360</v>
      </c>
      <c r="B369" s="9">
        <f>$K$3*'Punto de Medida'!C369</f>
        <v>703.32614503200011</v>
      </c>
      <c r="C369" s="18">
        <f>$K$4*'Punto de Medida'!D369</f>
        <v>59.538626282800003</v>
      </c>
      <c r="D369" s="9">
        <f>IF($J$13="SI",B369,'Energía Transada'!B369*'Energía Transada'!$J$15)</f>
        <v>615.21388568354473</v>
      </c>
      <c r="E369" s="18">
        <f>IF($J$13="SI",'Energía Transada'!C369*'Energía Transada'!$J$16,0)</f>
        <v>0</v>
      </c>
      <c r="F369" s="16">
        <f ca="1">IF(A369&lt;=$J$18,OFFSET('Anexo I'!$B$1,MATCH(YEAR($J$8),'Anexo I'!$A:$A,0)-1+24,MONTH($J$8)),0)</f>
        <v>7.68</v>
      </c>
      <c r="G369" s="16">
        <v>7.68</v>
      </c>
    </row>
    <row r="370" spans="1:7" x14ac:dyDescent="0.2">
      <c r="A370" s="8">
        <v>361</v>
      </c>
      <c r="B370" s="9">
        <f>$K$3*'Punto de Medida'!C370</f>
        <v>2259.8981068369999</v>
      </c>
      <c r="C370" s="18">
        <f>$K$4*'Punto de Medida'!D370</f>
        <v>42.489142432100003</v>
      </c>
      <c r="D370" s="9">
        <f>IF($J$13="SI",B370,'Energía Transada'!B370*'Energía Transada'!$J$15)</f>
        <v>1976.7794861270515</v>
      </c>
      <c r="E370" s="18">
        <f>IF($J$13="SI",'Energía Transada'!C370*'Energía Transada'!$J$16,0)</f>
        <v>0</v>
      </c>
      <c r="F370" s="16">
        <f ca="1">IF(A370&lt;=$J$18,OFFSET('Anexo I'!$B$1,MATCH(YEAR($J$8),'Anexo I'!$A:$A,0)-1+1,MONTH($J$8)),0)</f>
        <v>7.68</v>
      </c>
      <c r="G370" s="16">
        <v>7.68</v>
      </c>
    </row>
    <row r="371" spans="1:7" x14ac:dyDescent="0.2">
      <c r="A371" s="8">
        <v>362</v>
      </c>
      <c r="B371" s="9">
        <f>$K$3*'Punto de Medida'!C371</f>
        <v>3384.5043783530004</v>
      </c>
      <c r="C371" s="18">
        <f>$K$4*'Punto de Medida'!D371</f>
        <v>44.966770997400005</v>
      </c>
      <c r="D371" s="9">
        <f>IF($J$13="SI",B371,'Energía Transada'!B371*'Energía Transada'!$J$15)</f>
        <v>2960.4957876616163</v>
      </c>
      <c r="E371" s="18">
        <f>IF($J$13="SI",'Energía Transada'!C371*'Energía Transada'!$J$16,0)</f>
        <v>0</v>
      </c>
      <c r="F371" s="16">
        <f ca="1">IF(A371&lt;=$J$18,OFFSET('Anexo I'!$B$1,MATCH(YEAR($J$8),'Anexo I'!$A:$A,0)-1+2,MONTH($J$8)),0)</f>
        <v>7.68</v>
      </c>
      <c r="G371" s="16">
        <v>7.68</v>
      </c>
    </row>
    <row r="372" spans="1:7" x14ac:dyDescent="0.2">
      <c r="A372" s="8">
        <v>363</v>
      </c>
      <c r="B372" s="9">
        <f>$K$3*'Punto de Medida'!C372</f>
        <v>7376.6353920000001</v>
      </c>
      <c r="C372" s="18">
        <f>$K$4*'Punto de Medida'!D372</f>
        <v>0.54092636570000008</v>
      </c>
      <c r="D372" s="9">
        <f>IF($J$13="SI",B372,'Energía Transada'!B372*'Energía Transada'!$J$15)</f>
        <v>6452.4951259654908</v>
      </c>
      <c r="E372" s="18">
        <f>IF($J$13="SI",'Energía Transada'!C372*'Energía Transada'!$J$16,0)</f>
        <v>0</v>
      </c>
      <c r="F372" s="16">
        <f ca="1">IF(A372&lt;=$J$18,OFFSET('Anexo I'!$B$1,MATCH(YEAR($J$8),'Anexo I'!$A:$A,0)-1+3,MONTH($J$8)),0)</f>
        <v>7.68</v>
      </c>
      <c r="G372" s="16">
        <v>7.68</v>
      </c>
    </row>
    <row r="373" spans="1:7" x14ac:dyDescent="0.2">
      <c r="A373" s="8">
        <v>364</v>
      </c>
      <c r="B373" s="9">
        <f>$K$3*'Punto de Medida'!C373</f>
        <v>7286.0504126900014</v>
      </c>
      <c r="C373" s="18">
        <f>$K$4*'Punto de Medida'!D373</f>
        <v>0</v>
      </c>
      <c r="D373" s="9">
        <f>IF($J$13="SI",B373,'Energía Transada'!B373*'Energía Transada'!$J$15)</f>
        <v>6373.2585761805649</v>
      </c>
      <c r="E373" s="18">
        <f>IF($J$13="SI",'Energía Transada'!C373*'Energía Transada'!$J$16,0)</f>
        <v>0</v>
      </c>
      <c r="F373" s="16">
        <f ca="1">IF(A373&lt;=$J$18,OFFSET('Anexo I'!$B$1,MATCH(YEAR($J$8),'Anexo I'!$A:$A,0)-1+4,MONTH($J$8)),0)</f>
        <v>7.68</v>
      </c>
      <c r="G373" s="16">
        <v>7.68</v>
      </c>
    </row>
    <row r="374" spans="1:7" x14ac:dyDescent="0.2">
      <c r="A374" s="8">
        <v>365</v>
      </c>
      <c r="B374" s="9">
        <f>$K$3*'Punto de Medida'!C374</f>
        <v>4638.6634011899996</v>
      </c>
      <c r="C374" s="18">
        <f>$K$4*'Punto de Medida'!D374</f>
        <v>0</v>
      </c>
      <c r="D374" s="9">
        <f>IF($J$13="SI",B374,'Energía Transada'!B374*'Energía Transada'!$J$15)</f>
        <v>4057.5345528983653</v>
      </c>
      <c r="E374" s="18">
        <f>IF($J$13="SI",'Energía Transada'!C374*'Energía Transada'!$J$16,0)</f>
        <v>0</v>
      </c>
      <c r="F374" s="16">
        <f ca="1">IF(A374&lt;=$J$18,OFFSET('Anexo I'!$B$1,MATCH(YEAR($J$8),'Anexo I'!$A:$A,0)-1+5,MONTH($J$8)),0)</f>
        <v>7.68</v>
      </c>
      <c r="G374" s="16">
        <v>7.68</v>
      </c>
    </row>
    <row r="375" spans="1:7" x14ac:dyDescent="0.2">
      <c r="A375" s="8">
        <v>366</v>
      </c>
      <c r="B375" s="9">
        <f>$K$3*'Punto de Medida'!C375</f>
        <v>1173.2707713510001</v>
      </c>
      <c r="C375" s="18">
        <f>$K$4*'Punto de Medida'!D375</f>
        <v>0</v>
      </c>
      <c r="D375" s="9">
        <f>IF($J$13="SI",B375,'Energía Transada'!B375*'Energía Transada'!$J$15)</f>
        <v>1026.2841432816881</v>
      </c>
      <c r="E375" s="18">
        <f>IF($J$13="SI",'Energía Transada'!C375*'Energía Transada'!$J$16,0)</f>
        <v>0</v>
      </c>
      <c r="F375" s="16">
        <f ca="1">IF(A375&lt;=$J$18,OFFSET('Anexo I'!$B$1,MATCH(YEAR($J$8),'Anexo I'!$A:$A,0)-1+6,MONTH($J$8)),0)</f>
        <v>7.68</v>
      </c>
      <c r="G375" s="16">
        <v>7.68</v>
      </c>
    </row>
    <row r="376" spans="1:7" x14ac:dyDescent="0.2">
      <c r="A376" s="8">
        <v>367</v>
      </c>
      <c r="B376" s="9">
        <f>$K$3*'Punto de Medida'!C376</f>
        <v>245.05805860199999</v>
      </c>
      <c r="C376" s="18">
        <f>$K$4*'Punto de Medida'!D376</f>
        <v>0</v>
      </c>
      <c r="D376" s="9">
        <f>IF($J$13="SI",B376,'Energía Transada'!B376*'Energía Transada'!$J$15)</f>
        <v>214.35733836361618</v>
      </c>
      <c r="E376" s="18">
        <f>IF($J$13="SI",'Energía Transada'!C376*'Energía Transada'!$J$16,0)</f>
        <v>0</v>
      </c>
      <c r="F376" s="16">
        <f ca="1">IF(A376&lt;=$J$18,OFFSET('Anexo I'!$B$1,MATCH(YEAR($J$8),'Anexo I'!$A:$A,0)-1+7,MONTH($J$8)),0)</f>
        <v>7.68</v>
      </c>
      <c r="G376" s="16">
        <v>7.68</v>
      </c>
    </row>
    <row r="377" spans="1:7" x14ac:dyDescent="0.2">
      <c r="A377" s="8">
        <v>368</v>
      </c>
      <c r="B377" s="9">
        <f>$K$3*'Punto de Medida'!C377</f>
        <v>427.40501801200003</v>
      </c>
      <c r="C377" s="18">
        <f>$K$4*'Punto de Medida'!D377</f>
        <v>0</v>
      </c>
      <c r="D377" s="9">
        <f>IF($J$13="SI",B377,'Energía Transada'!B377*'Energía Transada'!$J$15)</f>
        <v>373.85998480099784</v>
      </c>
      <c r="E377" s="18">
        <f>IF($J$13="SI",'Energía Transada'!C377*'Energía Transada'!$J$16,0)</f>
        <v>0</v>
      </c>
      <c r="F377" s="16">
        <f ca="1">IF(A377&lt;=$J$18,OFFSET('Anexo I'!$B$1,MATCH(YEAR($J$8),'Anexo I'!$A:$A,0)-1+8,MONTH($J$8)),0)</f>
        <v>0</v>
      </c>
      <c r="G377" s="16">
        <v>0</v>
      </c>
    </row>
    <row r="378" spans="1:7" x14ac:dyDescent="0.2">
      <c r="A378" s="8">
        <v>369</v>
      </c>
      <c r="B378" s="9">
        <f>$K$3*'Punto de Medida'!C378</f>
        <v>473.23835296500005</v>
      </c>
      <c r="C378" s="18">
        <f>$K$4*'Punto de Medida'!D378</f>
        <v>0</v>
      </c>
      <c r="D378" s="9">
        <f>IF($J$13="SI",B378,'Energía Transada'!B378*'Energía Transada'!$J$15)</f>
        <v>413.95134823095771</v>
      </c>
      <c r="E378" s="18">
        <f>IF($J$13="SI",'Energía Transada'!C378*'Energía Transada'!$J$16,0)</f>
        <v>0</v>
      </c>
      <c r="F378" s="16">
        <f ca="1">IF(A378&lt;=$J$18,OFFSET('Anexo I'!$B$1,MATCH(YEAR($J$8),'Anexo I'!$A:$A,0)-1+9,MONTH($J$8)),0)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1214.3118364720003</v>
      </c>
      <c r="C379" s="18">
        <f>$K$4*'Punto de Medida'!D379</f>
        <v>0</v>
      </c>
      <c r="D379" s="9">
        <f>IF($J$13="SI",B379,'Energía Transada'!B379*'Energía Transada'!$J$15)</f>
        <v>1062.1836094454736</v>
      </c>
      <c r="E379" s="18">
        <f>IF($J$13="SI",'Energía Transada'!C379*'Energía Transada'!$J$16,0)</f>
        <v>0</v>
      </c>
      <c r="F379" s="16">
        <f ca="1">IF(A379&lt;=$J$18,OFFSET('Anexo I'!$B$1,MATCH(YEAR($J$8),'Anexo I'!$A:$A,0)-1+10,MONTH($J$8)),0)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1352.8647975430001</v>
      </c>
      <c r="C380" s="18">
        <f>$K$4*'Punto de Medida'!D380</f>
        <v>0</v>
      </c>
      <c r="D380" s="9">
        <f>IF($J$13="SI",B380,'Energía Transada'!B380*'Energía Transada'!$J$15)</f>
        <v>1183.3787422519931</v>
      </c>
      <c r="E380" s="18">
        <f>IF($J$13="SI",'Energía Transada'!C380*'Energía Transada'!$J$16,0)</f>
        <v>0</v>
      </c>
      <c r="F380" s="16">
        <f ca="1">IF(A380&lt;=$J$18,OFFSET('Anexo I'!$B$1,MATCH(YEAR($J$8),'Anexo I'!$A:$A,0)-1+11,MONTH($J$8)),0)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992.32993342700013</v>
      </c>
      <c r="C381" s="18">
        <f>$K$4*'Punto de Medida'!D381</f>
        <v>0</v>
      </c>
      <c r="D381" s="9">
        <f>IF($J$13="SI",B381,'Energía Transada'!B381*'Energía Transada'!$J$15)</f>
        <v>868.0114603104106</v>
      </c>
      <c r="E381" s="18">
        <f>IF($J$13="SI",'Energía Transada'!C381*'Energía Transada'!$J$16,0)</f>
        <v>0</v>
      </c>
      <c r="F381" s="16">
        <f ca="1">IF(A381&lt;=$J$18,OFFSET('Anexo I'!$B$1,MATCH(YEAR($J$8),'Anexo I'!$A:$A,0)-1+12,MONTH($J$8)),0)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2390.4667979430005</v>
      </c>
      <c r="C382" s="18">
        <f>$K$4*'Punto de Medida'!D382</f>
        <v>0</v>
      </c>
      <c r="D382" s="9">
        <f>IF($J$13="SI",B382,'Energía Transada'!B382*'Energía Transada'!$J$15)</f>
        <v>2090.9906133136888</v>
      </c>
      <c r="E382" s="18">
        <f>IF($J$13="SI",'Energía Transada'!C382*'Energía Transada'!$J$16,0)</f>
        <v>0</v>
      </c>
      <c r="F382" s="16">
        <f ca="1">IF(A382&lt;=$J$18,OFFSET('Anexo I'!$B$1,MATCH(YEAR($J$8),'Anexo I'!$A:$A,0)-1+13,MONTH($J$8)),0)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6586.2563231220001</v>
      </c>
      <c r="C383" s="18">
        <f>$K$4*'Punto de Medida'!D383</f>
        <v>0</v>
      </c>
      <c r="D383" s="9">
        <f>IF($J$13="SI",B383,'Energía Transada'!B383*'Energía Transada'!$J$15)</f>
        <v>5761.1342522626474</v>
      </c>
      <c r="E383" s="18">
        <f>IF($J$13="SI",'Energía Transada'!C383*'Energía Transada'!$J$16,0)</f>
        <v>0</v>
      </c>
      <c r="F383" s="16">
        <f ca="1">IF(A383&lt;=$J$18,OFFSET('Anexo I'!$B$1,MATCH(YEAR($J$8),'Anexo I'!$A:$A,0)-1+14,MONTH($J$8)),0)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7477.6022089999997</v>
      </c>
      <c r="C384" s="18">
        <f>$K$4*'Punto de Medida'!D384</f>
        <v>0</v>
      </c>
      <c r="D384" s="9">
        <f>IF($J$13="SI",B384,'Energía Transada'!B384*'Energía Transada'!$J$15)</f>
        <v>6540.8128833109722</v>
      </c>
      <c r="E384" s="18">
        <f>IF($J$13="SI",'Energía Transada'!C384*'Energía Transada'!$J$16,0)</f>
        <v>0</v>
      </c>
      <c r="F384" s="16">
        <f ca="1">IF(A384&lt;=$J$18,OFFSET('Anexo I'!$B$1,MATCH(YEAR($J$8),'Anexo I'!$A:$A,0)-1+15,MONTH($J$8)),0)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11449.640027000001</v>
      </c>
      <c r="C385" s="18">
        <f>$K$4*'Punto de Medida'!D385</f>
        <v>202.52618729560001</v>
      </c>
      <c r="D385" s="9">
        <f>IF($J$13="SI",B385,'Energía Transada'!B385*'Energía Transada'!$J$15)</f>
        <v>10015.236288945334</v>
      </c>
      <c r="E385" s="18">
        <f>IF($J$13="SI",'Energía Transada'!C385*'Energía Transada'!$J$16,0)</f>
        <v>0</v>
      </c>
      <c r="F385" s="16">
        <f ca="1">IF(A385&lt;=$J$18,OFFSET('Anexo I'!$B$1,MATCH(YEAR($J$8),'Anexo I'!$A:$A,0)-1+16,MONTH($J$8)),0)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9847.130740999999</v>
      </c>
      <c r="C386" s="18">
        <f>$K$4*'Punto de Medida'!D386</f>
        <v>463.99378232409998</v>
      </c>
      <c r="D386" s="9">
        <f>IF($J$13="SI",B386,'Energía Transada'!B386*'Energía Transada'!$J$15)</f>
        <v>8613.4883635370334</v>
      </c>
      <c r="E386" s="18">
        <f>IF($J$13="SI",'Energía Transada'!C386*'Energía Transada'!$J$16,0)</f>
        <v>0</v>
      </c>
      <c r="F386" s="16">
        <f ca="1">IF(A386&lt;=$J$18,OFFSET('Anexo I'!$B$1,MATCH(YEAR($J$8),'Anexo I'!$A:$A,0)-1+17,MONTH($J$8)),0)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10869.756968</v>
      </c>
      <c r="C387" s="18">
        <f>$K$4*'Punto de Medida'!D387</f>
        <v>2966.6042778728997</v>
      </c>
      <c r="D387" s="9">
        <f>IF($J$13="SI",B387,'Energía Transada'!B387*'Energía Transada'!$J$15)</f>
        <v>9508.0006167193005</v>
      </c>
      <c r="E387" s="18">
        <f>IF($J$13="SI",'Energía Transada'!C387*'Energía Transada'!$J$16,0)</f>
        <v>0</v>
      </c>
      <c r="F387" s="16">
        <f ca="1">IF(A387&lt;=$J$18,OFFSET('Anexo I'!$B$1,MATCH(YEAR($J$8),'Anexo I'!$A:$A,0)-1+18,MONTH($J$8)),0)</f>
        <v>7.68</v>
      </c>
      <c r="G387" s="16">
        <v>7.68</v>
      </c>
    </row>
    <row r="388" spans="1:7" x14ac:dyDescent="0.2">
      <c r="A388" s="8">
        <v>379</v>
      </c>
      <c r="B388" s="9">
        <f>$K$3*'Punto de Medida'!C388</f>
        <v>5900.5668130640006</v>
      </c>
      <c r="C388" s="18">
        <f>$K$4*'Punto de Medida'!D388</f>
        <v>4743.9696973900009</v>
      </c>
      <c r="D388" s="9">
        <f>IF($J$13="SI",B388,'Energía Transada'!B388*'Energía Transada'!$J$15)</f>
        <v>5161.3474949595548</v>
      </c>
      <c r="E388" s="18">
        <f>IF($J$13="SI",'Energía Transada'!C388*'Energía Transada'!$J$16,0)</f>
        <v>0</v>
      </c>
      <c r="F388" s="16">
        <f ca="1">IF(A388&lt;=$J$18,OFFSET('Anexo I'!$B$1,MATCH(YEAR($J$8),'Anexo I'!$A:$A,0)-1+19,MONTH($J$8)),0)</f>
        <v>7.68</v>
      </c>
      <c r="G388" s="16">
        <v>7.68</v>
      </c>
    </row>
    <row r="389" spans="1:7" x14ac:dyDescent="0.2">
      <c r="A389" s="8">
        <v>380</v>
      </c>
      <c r="B389" s="9">
        <f>$K$3*'Punto de Medida'!C389</f>
        <v>2741.9172196850004</v>
      </c>
      <c r="C389" s="18">
        <f>$K$4*'Punto de Medida'!D389</f>
        <v>362.21001853960007</v>
      </c>
      <c r="D389" s="9">
        <f>IF($J$13="SI",B389,'Energía Transada'!B389*'Energía Transada'!$J$15)</f>
        <v>2398.4115461373631</v>
      </c>
      <c r="E389" s="18">
        <f>IF($J$13="SI",'Energía Transada'!C389*'Energía Transada'!$J$16,0)</f>
        <v>0</v>
      </c>
      <c r="F389" s="16">
        <f ca="1">IF(A389&lt;=$J$18,OFFSET('Anexo I'!$B$1,MATCH(YEAR($J$8),'Anexo I'!$A:$A,0)-1+20,MONTH($J$8)),0)</f>
        <v>7.68</v>
      </c>
      <c r="G389" s="16">
        <v>7.68</v>
      </c>
    </row>
    <row r="390" spans="1:7" x14ac:dyDescent="0.2">
      <c r="A390" s="8">
        <v>381</v>
      </c>
      <c r="B390" s="9">
        <f>$K$3*'Punto de Medida'!C390</f>
        <v>1630.1294527910002</v>
      </c>
      <c r="C390" s="18">
        <f>$K$4*'Punto de Medida'!D390</f>
        <v>131.34403727200001</v>
      </c>
      <c r="D390" s="9">
        <f>IF($J$13="SI",B390,'Energía Transada'!B390*'Energía Transada'!$J$15)</f>
        <v>1425.9078549868391</v>
      </c>
      <c r="E390" s="18">
        <f>IF($J$13="SI",'Energía Transada'!C390*'Energía Transada'!$J$16,0)</f>
        <v>0</v>
      </c>
      <c r="F390" s="16">
        <f ca="1">IF(A390&lt;=$J$18,OFFSET('Anexo I'!$B$1,MATCH(YEAR($J$8),'Anexo I'!$A:$A,0)-1+21,MONTH($J$8)),0)</f>
        <v>7.68</v>
      </c>
      <c r="G390" s="16">
        <v>7.68</v>
      </c>
    </row>
    <row r="391" spans="1:7" x14ac:dyDescent="0.2">
      <c r="A391" s="8">
        <v>382</v>
      </c>
      <c r="B391" s="9">
        <f>$K$3*'Punto de Medida'!C391</f>
        <v>114.74861907600001</v>
      </c>
      <c r="C391" s="18">
        <f>$K$4*'Punto de Medida'!D391</f>
        <v>351.48629339180002</v>
      </c>
      <c r="D391" s="9">
        <f>IF($J$13="SI",B391,'Energía Transada'!B391*'Energía Transada'!$J$15)</f>
        <v>100.37298388126172</v>
      </c>
      <c r="E391" s="18">
        <f>IF($J$13="SI",'Energía Transada'!C391*'Energía Transada'!$J$16,0)</f>
        <v>0</v>
      </c>
      <c r="F391" s="16">
        <f ca="1">IF(A391&lt;=$J$18,OFFSET('Anexo I'!$B$1,MATCH(YEAR($J$8),'Anexo I'!$A:$A,0)-1+22,MONTH($J$8)),0)</f>
        <v>7.68</v>
      </c>
      <c r="G391" s="16">
        <v>7.68</v>
      </c>
    </row>
    <row r="392" spans="1:7" x14ac:dyDescent="0.2">
      <c r="A392" s="8">
        <v>383</v>
      </c>
      <c r="B392" s="9">
        <f>$K$3*'Punto de Medida'!C392</f>
        <v>422.51818119000001</v>
      </c>
      <c r="C392" s="18">
        <f>$K$4*'Punto de Medida'!D392</f>
        <v>1264.2793344572999</v>
      </c>
      <c r="D392" s="9">
        <f>IF($J$13="SI",B392,'Energía Transada'!B392*'Energía Transada'!$J$15)</f>
        <v>369.58536783815583</v>
      </c>
      <c r="E392" s="18">
        <f>IF($J$13="SI",'Energía Transada'!C392*'Energía Transada'!$J$16,0)</f>
        <v>0</v>
      </c>
      <c r="F392" s="16">
        <f ca="1">IF(A392&lt;=$J$18,OFFSET('Anexo I'!$B$1,MATCH(YEAR($J$8),'Anexo I'!$A:$A,0)-1+23,MONTH($J$8)),0)</f>
        <v>7.68</v>
      </c>
      <c r="G392" s="16">
        <v>7.68</v>
      </c>
    </row>
    <row r="393" spans="1:7" x14ac:dyDescent="0.2">
      <c r="A393" s="8">
        <v>384</v>
      </c>
      <c r="B393" s="9">
        <f>$K$3*'Punto de Medida'!C393</f>
        <v>192.088615831</v>
      </c>
      <c r="C393" s="18">
        <f>$K$4*'Punto de Medida'!D393</f>
        <v>886.95333514970002</v>
      </c>
      <c r="D393" s="9">
        <f>IF($J$13="SI",B393,'Energía Transada'!B393*'Energía Transada'!$J$15)</f>
        <v>168.02387423772848</v>
      </c>
      <c r="E393" s="18">
        <f>IF($J$13="SI",'Energía Transada'!C393*'Energía Transada'!$J$16,0)</f>
        <v>0</v>
      </c>
      <c r="F393" s="16">
        <f ca="1">IF(A393&lt;=$J$18,OFFSET('Anexo I'!$B$1,MATCH(YEAR($J$8),'Anexo I'!$A:$A,0)-1+24,MONTH($J$8)),0)</f>
        <v>7.68</v>
      </c>
      <c r="G393" s="16">
        <v>7.68</v>
      </c>
    </row>
    <row r="394" spans="1:7" x14ac:dyDescent="0.2">
      <c r="A394" s="8">
        <v>385</v>
      </c>
      <c r="B394" s="9">
        <f>$K$3*'Punto de Medida'!C394</f>
        <v>127.73375367900002</v>
      </c>
      <c r="C394" s="18">
        <f>$K$4*'Punto de Medida'!D394</f>
        <v>143.55643160809998</v>
      </c>
      <c r="D394" s="9">
        <f>IF($J$13="SI",B394,'Energía Transada'!B394*'Energía Transada'!$J$15)</f>
        <v>111.7313489465502</v>
      </c>
      <c r="E394" s="18">
        <f>IF($J$13="SI",'Energía Transada'!C394*'Energía Transada'!$J$16,0)</f>
        <v>0</v>
      </c>
      <c r="F394" s="16">
        <f ca="1">IF(A394&lt;=$J$18,OFFSET('Anexo I'!$B$1,MATCH(YEAR($J$8),'Anexo I'!$A:$A,0)-1+1,MONTH($J$8)),0)</f>
        <v>7.68</v>
      </c>
      <c r="G394" s="16">
        <v>7.68</v>
      </c>
    </row>
    <row r="395" spans="1:7" x14ac:dyDescent="0.2">
      <c r="A395" s="8">
        <v>386</v>
      </c>
      <c r="B395" s="9">
        <f>$K$3*'Punto de Medida'!C395</f>
        <v>71.563700222000008</v>
      </c>
      <c r="C395" s="18">
        <f>$K$4*'Punto de Medida'!D395</f>
        <v>0</v>
      </c>
      <c r="D395" s="9">
        <f>IF($J$13="SI",B395,'Energía Transada'!B395*'Energía Transada'!$J$15)</f>
        <v>62.59824463864603</v>
      </c>
      <c r="E395" s="18">
        <f>IF($J$13="SI",'Energía Transada'!C395*'Energía Transada'!$J$16,0)</f>
        <v>0</v>
      </c>
      <c r="F395" s="16">
        <f ca="1">IF(A395&lt;=$J$18,OFFSET('Anexo I'!$B$1,MATCH(YEAR($J$8),'Anexo I'!$A:$A,0)-1+2,MONTH($J$8)),0)</f>
        <v>7.68</v>
      </c>
      <c r="G395" s="16">
        <v>7.68</v>
      </c>
    </row>
    <row r="396" spans="1:7" x14ac:dyDescent="0.2">
      <c r="A396" s="8">
        <v>387</v>
      </c>
      <c r="B396" s="9">
        <f>$K$3*'Punto de Medida'!C396</f>
        <v>518.11294584700011</v>
      </c>
      <c r="C396" s="18">
        <f>$K$4*'Punto de Medida'!D396</f>
        <v>0</v>
      </c>
      <c r="D396" s="9">
        <f>IF($J$13="SI",B396,'Energía Transada'!B396*'Energía Transada'!$J$15)</f>
        <v>453.20408019664666</v>
      </c>
      <c r="E396" s="18">
        <f>IF($J$13="SI",'Energía Transada'!C396*'Energía Transada'!$J$16,0)</f>
        <v>0</v>
      </c>
      <c r="F396" s="16">
        <f ca="1">IF(A396&lt;=$J$18,OFFSET('Anexo I'!$B$1,MATCH(YEAR($J$8),'Anexo I'!$A:$A,0)-1+3,MONTH($J$8)),0)</f>
        <v>7.68</v>
      </c>
      <c r="G396" s="16">
        <v>7.68</v>
      </c>
    </row>
    <row r="397" spans="1:7" x14ac:dyDescent="0.2">
      <c r="A397" s="8">
        <v>388</v>
      </c>
      <c r="B397" s="9">
        <f>$K$3*'Punto de Medida'!C397</f>
        <v>1340.5086073050002</v>
      </c>
      <c r="C397" s="18">
        <f>$K$4*'Punto de Medida'!D397</f>
        <v>1890.6124018425</v>
      </c>
      <c r="D397" s="9">
        <f>IF($J$13="SI",B397,'Energía Transada'!B397*'Energía Transada'!$J$15)</f>
        <v>1172.5705277952147</v>
      </c>
      <c r="E397" s="18">
        <f>IF($J$13="SI",'Energía Transada'!C397*'Energía Transada'!$J$16,0)</f>
        <v>0</v>
      </c>
      <c r="F397" s="16">
        <f ca="1">IF(A397&lt;=$J$18,OFFSET('Anexo I'!$B$1,MATCH(YEAR($J$8),'Anexo I'!$A:$A,0)-1+4,MONTH($J$8)),0)</f>
        <v>7.68</v>
      </c>
      <c r="G397" s="16">
        <v>7.68</v>
      </c>
    </row>
    <row r="398" spans="1:7" x14ac:dyDescent="0.2">
      <c r="A398" s="8">
        <v>389</v>
      </c>
      <c r="B398" s="9">
        <f>$K$3*'Punto de Medida'!C398</f>
        <v>3034.2000459400006</v>
      </c>
      <c r="C398" s="18">
        <f>$K$4*'Punto de Medida'!D398</f>
        <v>5946.1678450999998</v>
      </c>
      <c r="D398" s="9">
        <f>IF($J$13="SI",B398,'Energía Transada'!B398*'Energía Transada'!$J$15)</f>
        <v>2654.0773628129618</v>
      </c>
      <c r="E398" s="18">
        <f>IF($J$13="SI",'Energía Transada'!C398*'Energía Transada'!$J$16,0)</f>
        <v>0</v>
      </c>
      <c r="F398" s="16">
        <f ca="1">IF(A398&lt;=$J$18,OFFSET('Anexo I'!$B$1,MATCH(YEAR($J$8),'Anexo I'!$A:$A,0)-1+5,MONTH($J$8)),0)</f>
        <v>7.68</v>
      </c>
      <c r="G398" s="16">
        <v>7.68</v>
      </c>
    </row>
    <row r="399" spans="1:7" x14ac:dyDescent="0.2">
      <c r="A399" s="8">
        <v>390</v>
      </c>
      <c r="B399" s="9">
        <f>$K$3*'Punto de Medida'!C399</f>
        <v>4429.7991849370001</v>
      </c>
      <c r="C399" s="18">
        <f>$K$4*'Punto de Medida'!D399</f>
        <v>3775.2629427799998</v>
      </c>
      <c r="D399" s="9">
        <f>IF($J$13="SI",B399,'Energía Transada'!B399*'Energía Transada'!$J$15)</f>
        <v>3874.8367149622968</v>
      </c>
      <c r="E399" s="18">
        <f>IF($J$13="SI",'Energía Transada'!C399*'Energía Transada'!$J$16,0)</f>
        <v>0</v>
      </c>
      <c r="F399" s="16">
        <f ca="1">IF(A399&lt;=$J$18,OFFSET('Anexo I'!$B$1,MATCH(YEAR($J$8),'Anexo I'!$A:$A,0)-1+6,MONTH($J$8)),0)</f>
        <v>7.68</v>
      </c>
      <c r="G399" s="16">
        <v>7.68</v>
      </c>
    </row>
    <row r="400" spans="1:7" x14ac:dyDescent="0.2">
      <c r="A400" s="8">
        <v>391</v>
      </c>
      <c r="B400" s="9">
        <f>$K$3*'Punto de Medida'!C400</f>
        <v>4696.7876067560001</v>
      </c>
      <c r="C400" s="18">
        <f>$K$4*'Punto de Medida'!D400</f>
        <v>4138.5089132100002</v>
      </c>
      <c r="D400" s="9">
        <f>IF($J$13="SI",B400,'Energía Transada'!B400*'Energía Transada'!$J$15)</f>
        <v>4108.3769943618508</v>
      </c>
      <c r="E400" s="18">
        <f>IF($J$13="SI",'Energía Transada'!C400*'Energía Transada'!$J$16,0)</f>
        <v>0</v>
      </c>
      <c r="F400" s="16">
        <f ca="1">IF(A400&lt;=$J$18,OFFSET('Anexo I'!$B$1,MATCH(YEAR($J$8),'Anexo I'!$A:$A,0)-1+7,MONTH($J$8)),0)</f>
        <v>7.68</v>
      </c>
      <c r="G400" s="16">
        <v>7.68</v>
      </c>
    </row>
    <row r="401" spans="1:7" x14ac:dyDescent="0.2">
      <c r="A401" s="8">
        <v>392</v>
      </c>
      <c r="B401" s="9">
        <f>$K$3*'Punto de Medida'!C401</f>
        <v>5987.0390916280003</v>
      </c>
      <c r="C401" s="18">
        <f>$K$4*'Punto de Medida'!D401</f>
        <v>4172.7093192399998</v>
      </c>
      <c r="D401" s="9">
        <f>IF($J$13="SI",B401,'Energía Transada'!B401*'Energía Transada'!$J$15)</f>
        <v>5236.9865805744475</v>
      </c>
      <c r="E401" s="18">
        <f>IF($J$13="SI",'Energía Transada'!C401*'Energía Transada'!$J$16,0)</f>
        <v>0</v>
      </c>
      <c r="F401" s="16">
        <f ca="1">IF(A401&lt;=$J$18,OFFSET('Anexo I'!$B$1,MATCH(YEAR($J$8),'Anexo I'!$A:$A,0)-1+8,MONTH($J$8)),0)</f>
        <v>0</v>
      </c>
      <c r="G401" s="16">
        <v>0</v>
      </c>
    </row>
    <row r="402" spans="1:7" x14ac:dyDescent="0.2">
      <c r="A402" s="8">
        <v>393</v>
      </c>
      <c r="B402" s="9">
        <f>$K$3*'Punto de Medida'!C402</f>
        <v>5200.2756402520008</v>
      </c>
      <c r="C402" s="18">
        <f>$K$4*'Punto de Medida'!D402</f>
        <v>8994.4827454300012</v>
      </c>
      <c r="D402" s="9">
        <f>IF($J$13="SI",B402,'Energía Transada'!B402*'Energía Transada'!$J$15)</f>
        <v>4548.7883620754001</v>
      </c>
      <c r="E402" s="18">
        <f>IF($J$13="SI",'Energía Transada'!C402*'Energía Transada'!$J$16,0)</f>
        <v>0</v>
      </c>
      <c r="F402" s="16">
        <f ca="1">IF(A402&lt;=$J$18,OFFSET('Anexo I'!$B$1,MATCH(YEAR($J$8),'Anexo I'!$A:$A,0)-1+9,MONTH($J$8)),0)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4697.1017086000002</v>
      </c>
      <c r="C403" s="18">
        <f>$K$4*'Punto de Medida'!D403</f>
        <v>9167.6546628800006</v>
      </c>
      <c r="D403" s="9">
        <f>IF($J$13="SI",B403,'Energía Transada'!B403*'Energía Transada'!$J$15)</f>
        <v>4108.6517457233813</v>
      </c>
      <c r="E403" s="18">
        <f>IF($J$13="SI",'Energía Transada'!C403*'Energía Transada'!$J$16,0)</f>
        <v>0</v>
      </c>
      <c r="F403" s="16">
        <f ca="1">IF(A403&lt;=$J$18,OFFSET('Anexo I'!$B$1,MATCH(YEAR($J$8),'Anexo I'!$A:$A,0)-1+10,MONTH($J$8)),0)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4406.6583477559998</v>
      </c>
      <c r="C404" s="18">
        <f>$K$4*'Punto de Medida'!D404</f>
        <v>8768.85575384</v>
      </c>
      <c r="D404" s="9">
        <f>IF($J$13="SI",B404,'Energía Transada'!B404*'Energía Transada'!$J$15)</f>
        <v>3854.5949473831238</v>
      </c>
      <c r="E404" s="18">
        <f>IF($J$13="SI",'Energía Transada'!C404*'Energía Transada'!$J$16,0)</f>
        <v>0</v>
      </c>
      <c r="F404" s="16">
        <f ca="1">IF(A404&lt;=$J$18,OFFSET('Anexo I'!$B$1,MATCH(YEAR($J$8),'Anexo I'!$A:$A,0)-1+11,MONTH($J$8)),0)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4837.3679375000002</v>
      </c>
      <c r="C405" s="18">
        <f>$K$4*'Punto de Medida'!D405</f>
        <v>8408.3438629399989</v>
      </c>
      <c r="D405" s="9">
        <f>IF($J$13="SI",B405,'Energía Transada'!B405*'Energía Transada'!$J$15)</f>
        <v>4231.3455092373488</v>
      </c>
      <c r="E405" s="18">
        <f>IF($J$13="SI",'Energía Transada'!C405*'Energía Transada'!$J$16,0)</f>
        <v>0</v>
      </c>
      <c r="F405" s="16">
        <f ca="1">IF(A405&lt;=$J$18,OFFSET('Anexo I'!$B$1,MATCH(YEAR($J$8),'Anexo I'!$A:$A,0)-1+12,MONTH($J$8)),0)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4054.3887548080006</v>
      </c>
      <c r="C406" s="18">
        <f>$K$4*'Punto de Medida'!D406</f>
        <v>9919.7915387199992</v>
      </c>
      <c r="D406" s="9">
        <f>IF($J$13="SI",B406,'Energía Transada'!B406*'Energía Transada'!$J$15)</f>
        <v>3546.4574686095475</v>
      </c>
      <c r="E406" s="18">
        <f>IF($J$13="SI",'Energía Transada'!C406*'Energía Transada'!$J$16,0)</f>
        <v>0</v>
      </c>
      <c r="F406" s="16">
        <f ca="1">IF(A406&lt;=$J$18,OFFSET('Anexo I'!$B$1,MATCH(YEAR($J$8),'Anexo I'!$A:$A,0)-1+13,MONTH($J$8)),0)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3545.0688915599999</v>
      </c>
      <c r="C407" s="18">
        <f>$K$4*'Punto de Medida'!D407</f>
        <v>10435.95271313</v>
      </c>
      <c r="D407" s="9">
        <f>IF($J$13="SI",B407,'Energía Transada'!B407*'Energía Transada'!$J$15)</f>
        <v>3100.9448791261043</v>
      </c>
      <c r="E407" s="18">
        <f>IF($J$13="SI",'Energía Transada'!C407*'Energía Transada'!$J$16,0)</f>
        <v>0</v>
      </c>
      <c r="F407" s="16">
        <f ca="1">IF(A407&lt;=$J$18,OFFSET('Anexo I'!$B$1,MATCH(YEAR($J$8),'Anexo I'!$A:$A,0)-1+14,MONTH($J$8)),0)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3787.659592682</v>
      </c>
      <c r="C408" s="18">
        <f>$K$4*'Punto de Medida'!D408</f>
        <v>11189.78980952</v>
      </c>
      <c r="D408" s="9">
        <f>IF($J$13="SI",B408,'Energía Transada'!B408*'Energía Transada'!$J$15)</f>
        <v>3313.1439690108841</v>
      </c>
      <c r="E408" s="18">
        <f>IF($J$13="SI",'Energía Transada'!C408*'Energía Transada'!$J$16,0)</f>
        <v>0</v>
      </c>
      <c r="F408" s="16">
        <f ca="1">IF(A408&lt;=$J$18,OFFSET('Anexo I'!$B$1,MATCH(YEAR($J$8),'Anexo I'!$A:$A,0)-1+15,MONTH($J$8)),0)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3730.4461487720005</v>
      </c>
      <c r="C409" s="18">
        <f>$K$4*'Punto de Medida'!D409</f>
        <v>10584.990326889998</v>
      </c>
      <c r="D409" s="9">
        <f>IF($J$13="SI",B409,'Energía Transada'!B409*'Energía Transada'!$J$15)</f>
        <v>3263.0981895530385</v>
      </c>
      <c r="E409" s="18">
        <f>IF($J$13="SI",'Energía Transada'!C409*'Energía Transada'!$J$16,0)</f>
        <v>0</v>
      </c>
      <c r="F409" s="16">
        <f ca="1">IF(A409&lt;=$J$18,OFFSET('Anexo I'!$B$1,MATCH(YEAR($J$8),'Anexo I'!$A:$A,0)-1+16,MONTH($J$8)),0)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5726.3770112499997</v>
      </c>
      <c r="C410" s="18">
        <f>$K$4*'Punto de Medida'!D410</f>
        <v>11542.821052980002</v>
      </c>
      <c r="D410" s="9">
        <f>IF($J$13="SI",B410,'Energía Transada'!B410*'Energía Transada'!$J$15)</f>
        <v>5008.9800825188258</v>
      </c>
      <c r="E410" s="18">
        <f>IF($J$13="SI",'Energía Transada'!C410*'Energía Transada'!$J$16,0)</f>
        <v>0</v>
      </c>
      <c r="F410" s="16">
        <f ca="1">IF(A410&lt;=$J$18,OFFSET('Anexo I'!$B$1,MATCH(YEAR($J$8),'Anexo I'!$A:$A,0)-1+17,MONTH($J$8)),0)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6031.0915583100004</v>
      </c>
      <c r="C411" s="18">
        <f>$K$4*'Punto de Medida'!D411</f>
        <v>11476.607515309999</v>
      </c>
      <c r="D411" s="9">
        <f>IF($J$13="SI",B411,'Energía Transada'!B411*'Energía Transada'!$J$15)</f>
        <v>5275.5201817960333</v>
      </c>
      <c r="E411" s="18">
        <f>IF($J$13="SI",'Energía Transada'!C411*'Energía Transada'!$J$16,0)</f>
        <v>0</v>
      </c>
      <c r="F411" s="16">
        <f ca="1">IF(A411&lt;=$J$18,OFFSET('Anexo I'!$B$1,MATCH(YEAR($J$8),'Anexo I'!$A:$A,0)-1+18,MONTH($J$8)),0)</f>
        <v>7.68</v>
      </c>
      <c r="G411" s="16">
        <v>7.68</v>
      </c>
    </row>
    <row r="412" spans="1:7" x14ac:dyDescent="0.2">
      <c r="A412" s="8">
        <v>403</v>
      </c>
      <c r="B412" s="9">
        <f>$K$3*'Punto de Medida'!C412</f>
        <v>5522.441811439001</v>
      </c>
      <c r="C412" s="18">
        <f>$K$4*'Punto de Medida'!D412</f>
        <v>11082.06203755</v>
      </c>
      <c r="D412" s="9">
        <f>IF($J$13="SI",B412,'Energía Transada'!B412*'Energía Transada'!$J$15)</f>
        <v>4830.5937569292009</v>
      </c>
      <c r="E412" s="18">
        <f>IF($J$13="SI",'Energía Transada'!C412*'Energía Transada'!$J$16,0)</f>
        <v>0</v>
      </c>
      <c r="F412" s="16">
        <f ca="1">IF(A412&lt;=$J$18,OFFSET('Anexo I'!$B$1,MATCH(YEAR($J$8),'Anexo I'!$A:$A,0)-1+19,MONTH($J$8)),0)</f>
        <v>7.68</v>
      </c>
      <c r="G412" s="16">
        <v>7.68</v>
      </c>
    </row>
    <row r="413" spans="1:7" x14ac:dyDescent="0.2">
      <c r="A413" s="8">
        <v>404</v>
      </c>
      <c r="B413" s="9">
        <f>$K$3*'Punto de Medida'!C413</f>
        <v>3803.2105920130002</v>
      </c>
      <c r="C413" s="18">
        <f>$K$4*'Punto de Medida'!D413</f>
        <v>11869.415091519999</v>
      </c>
      <c r="D413" s="9">
        <f>IF($J$13="SI",B413,'Energía Transada'!B413*'Energía Transada'!$J$15)</f>
        <v>3326.7467488766201</v>
      </c>
      <c r="E413" s="18">
        <f>IF($J$13="SI",'Energía Transada'!C413*'Energía Transada'!$J$16,0)</f>
        <v>0</v>
      </c>
      <c r="F413" s="16">
        <f ca="1">IF(A413&lt;=$J$18,OFFSET('Anexo I'!$B$1,MATCH(YEAR($J$8),'Anexo I'!$A:$A,0)-1+20,MONTH($J$8)),0)</f>
        <v>7.68</v>
      </c>
      <c r="G413" s="16">
        <v>7.68</v>
      </c>
    </row>
    <row r="414" spans="1:7" x14ac:dyDescent="0.2">
      <c r="A414" s="8">
        <v>405</v>
      </c>
      <c r="B414" s="9">
        <f>$K$3*'Punto de Medida'!C414</f>
        <v>3225.2421420940004</v>
      </c>
      <c r="C414" s="18">
        <f>$K$4*'Punto de Medida'!D414</f>
        <v>9659.458623569999</v>
      </c>
      <c r="D414" s="9">
        <f>IF($J$13="SI",B414,'Energía Transada'!B414*'Energía Transada'!$J$15)</f>
        <v>2821.1858247039731</v>
      </c>
      <c r="E414" s="18">
        <f>IF($J$13="SI",'Energía Transada'!C414*'Energía Transada'!$J$16,0)</f>
        <v>0</v>
      </c>
      <c r="F414" s="16">
        <f ca="1">IF(A414&lt;=$J$18,OFFSET('Anexo I'!$B$1,MATCH(YEAR($J$8),'Anexo I'!$A:$A,0)-1+21,MONTH($J$8)),0)</f>
        <v>7.68</v>
      </c>
      <c r="G414" s="16">
        <v>7.68</v>
      </c>
    </row>
    <row r="415" spans="1:7" x14ac:dyDescent="0.2">
      <c r="A415" s="8">
        <v>406</v>
      </c>
      <c r="B415" s="9">
        <f>$K$3*'Punto de Medida'!C415</f>
        <v>5529.2786401300009</v>
      </c>
      <c r="C415" s="18">
        <f>$K$4*'Punto de Medida'!D415</f>
        <v>13660.537447410001</v>
      </c>
      <c r="D415" s="9">
        <f>IF($J$13="SI",B415,'Energía Transada'!B415*'Energía Transada'!$J$15)</f>
        <v>4836.5740719998876</v>
      </c>
      <c r="E415" s="18">
        <f>IF($J$13="SI",'Energía Transada'!C415*'Energía Transada'!$J$16,0)</f>
        <v>0</v>
      </c>
      <c r="F415" s="16">
        <f ca="1">IF(A415&lt;=$J$18,OFFSET('Anexo I'!$B$1,MATCH(YEAR($J$8),'Anexo I'!$A:$A,0)-1+22,MONTH($J$8)),0)</f>
        <v>7.68</v>
      </c>
      <c r="G415" s="16">
        <v>7.68</v>
      </c>
    </row>
    <row r="416" spans="1:7" x14ac:dyDescent="0.2">
      <c r="A416" s="8">
        <v>407</v>
      </c>
      <c r="B416" s="9">
        <f>$K$3*'Punto de Medida'!C416</f>
        <v>6946.3438502500003</v>
      </c>
      <c r="C416" s="18">
        <f>$K$4*'Punto de Medida'!D416</f>
        <v>13572.290321799999</v>
      </c>
      <c r="D416" s="9">
        <f>IF($J$13="SI",B416,'Energía Transada'!B416*'Energía Transada'!$J$15)</f>
        <v>6076.1102393141682</v>
      </c>
      <c r="E416" s="18">
        <f>IF($J$13="SI",'Energía Transada'!C416*'Energía Transada'!$J$16,0)</f>
        <v>0</v>
      </c>
      <c r="F416" s="16">
        <f ca="1">IF(A416&lt;=$J$18,OFFSET('Anexo I'!$B$1,MATCH(YEAR($J$8),'Anexo I'!$A:$A,0)-1+23,MONTH($J$8)),0)</f>
        <v>7.68</v>
      </c>
      <c r="G416" s="16">
        <v>7.68</v>
      </c>
    </row>
    <row r="417" spans="1:7" x14ac:dyDescent="0.2">
      <c r="A417" s="8">
        <v>408</v>
      </c>
      <c r="B417" s="9">
        <f>$K$3*'Punto de Medida'!C417</f>
        <v>9498.4849971900021</v>
      </c>
      <c r="C417" s="18">
        <f>$K$4*'Punto de Medida'!D417</f>
        <v>13352.75408705</v>
      </c>
      <c r="D417" s="9">
        <f>IF($J$13="SI",B417,'Energía Transada'!B417*'Energía Transada'!$J$15)</f>
        <v>8308.5207403490476</v>
      </c>
      <c r="E417" s="18">
        <f>IF($J$13="SI",'Energía Transada'!C417*'Energía Transada'!$J$16,0)</f>
        <v>0</v>
      </c>
      <c r="F417" s="16">
        <f ca="1">IF(A417&lt;=$J$18,OFFSET('Anexo I'!$B$1,MATCH(YEAR($J$8),'Anexo I'!$A:$A,0)-1+24,MONTH($J$8)),0)</f>
        <v>7.68</v>
      </c>
      <c r="G417" s="16">
        <v>7.68</v>
      </c>
    </row>
    <row r="418" spans="1:7" x14ac:dyDescent="0.2">
      <c r="A418" s="8">
        <v>409</v>
      </c>
      <c r="B418" s="9">
        <f>$K$3*'Punto de Medida'!C418</f>
        <v>12743.589978</v>
      </c>
      <c r="C418" s="18">
        <f>$K$4*'Punto de Medida'!D418</f>
        <v>9295.953569350002</v>
      </c>
      <c r="D418" s="9">
        <f>IF($J$13="SI",B418,'Energía Transada'!B418*'Energía Transada'!$J$15)</f>
        <v>11147.080999763702</v>
      </c>
      <c r="E418" s="18">
        <f>IF($J$13="SI",'Energía Transada'!C418*'Energía Transada'!$J$16,0)</f>
        <v>0</v>
      </c>
      <c r="F418" s="16">
        <f ca="1">IF(A418&lt;=$J$18,OFFSET('Anexo I'!$B$1,MATCH(YEAR($J$8),'Anexo I'!$A:$A,0)-1+1,MONTH($J$8)),0)</f>
        <v>7.68</v>
      </c>
      <c r="G418" s="16">
        <v>7.68</v>
      </c>
    </row>
    <row r="419" spans="1:7" x14ac:dyDescent="0.2">
      <c r="A419" s="8">
        <v>410</v>
      </c>
      <c r="B419" s="9">
        <f>$K$3*'Punto de Medida'!C419</f>
        <v>10876.571755000001</v>
      </c>
      <c r="C419" s="18">
        <f>$K$4*'Punto de Medida'!D419</f>
        <v>13415.370704120001</v>
      </c>
      <c r="D419" s="9">
        <f>IF($J$13="SI",B419,'Energía Transada'!B419*'Energía Transada'!$J$15)</f>
        <v>9513.9616514682457</v>
      </c>
      <c r="E419" s="18">
        <f>IF($J$13="SI",'Energía Transada'!C419*'Energía Transada'!$J$16,0)</f>
        <v>0</v>
      </c>
      <c r="F419" s="16">
        <f ca="1">IF(A419&lt;=$J$18,OFFSET('Anexo I'!$B$1,MATCH(YEAR($J$8),'Anexo I'!$A:$A,0)-1+2,MONTH($J$8)),0)</f>
        <v>7.68</v>
      </c>
      <c r="G419" s="16">
        <v>7.68</v>
      </c>
    </row>
    <row r="420" spans="1:7" x14ac:dyDescent="0.2">
      <c r="A420" s="8">
        <v>411</v>
      </c>
      <c r="B420" s="9">
        <f>$K$3*'Punto de Medida'!C420</f>
        <v>10333.362249000002</v>
      </c>
      <c r="C420" s="18">
        <f>$K$4*'Punto de Medida'!D420</f>
        <v>15003.830592379998</v>
      </c>
      <c r="D420" s="9">
        <f>IF($J$13="SI",B420,'Energía Transada'!B420*'Energía Transada'!$J$15)</f>
        <v>9038.8050924705785</v>
      </c>
      <c r="E420" s="18">
        <f>IF($J$13="SI",'Energía Transada'!C420*'Energía Transada'!$J$16,0)</f>
        <v>0</v>
      </c>
      <c r="F420" s="16">
        <f ca="1">IF(A420&lt;=$J$18,OFFSET('Anexo I'!$B$1,MATCH(YEAR($J$8),'Anexo I'!$A:$A,0)-1+3,MONTH($J$8)),0)</f>
        <v>7.68</v>
      </c>
      <c r="G420" s="16">
        <v>7.68</v>
      </c>
    </row>
    <row r="421" spans="1:7" x14ac:dyDescent="0.2">
      <c r="A421" s="8">
        <v>412</v>
      </c>
      <c r="B421" s="9">
        <f>$K$3*'Punto de Medida'!C421</f>
        <v>10377.683966999999</v>
      </c>
      <c r="C421" s="18">
        <f>$K$4*'Punto de Medida'!D421</f>
        <v>14876.63832305</v>
      </c>
      <c r="D421" s="9">
        <f>IF($J$13="SI",B421,'Energía Transada'!B421*'Energía Transada'!$J$15)</f>
        <v>9077.5742133735257</v>
      </c>
      <c r="E421" s="18">
        <f>IF($J$13="SI",'Energía Transada'!C421*'Energía Transada'!$J$16,0)</f>
        <v>0</v>
      </c>
      <c r="F421" s="16">
        <f ca="1">IF(A421&lt;=$J$18,OFFSET('Anexo I'!$B$1,MATCH(YEAR($J$8),'Anexo I'!$A:$A,0)-1+4,MONTH($J$8)),0)</f>
        <v>7.68</v>
      </c>
      <c r="G421" s="16">
        <v>7.68</v>
      </c>
    </row>
    <row r="422" spans="1:7" x14ac:dyDescent="0.2">
      <c r="A422" s="8">
        <v>413</v>
      </c>
      <c r="B422" s="9">
        <f>$K$3*'Punto de Medida'!C422</f>
        <v>12597.397974000001</v>
      </c>
      <c r="C422" s="18">
        <f>$K$4*'Punto de Medida'!D422</f>
        <v>12513.687682510001</v>
      </c>
      <c r="D422" s="9">
        <f>IF($J$13="SI",B422,'Energía Transada'!B422*'Energía Transada'!$J$15)</f>
        <v>11019.203838546255</v>
      </c>
      <c r="E422" s="18">
        <f>IF($J$13="SI",'Energía Transada'!C422*'Energía Transada'!$J$16,0)</f>
        <v>0</v>
      </c>
      <c r="F422" s="16">
        <f ca="1">IF(A422&lt;=$J$18,OFFSET('Anexo I'!$B$1,MATCH(YEAR($J$8),'Anexo I'!$A:$A,0)-1+5,MONTH($J$8)),0)</f>
        <v>7.68</v>
      </c>
      <c r="G422" s="16">
        <v>7.68</v>
      </c>
    </row>
    <row r="423" spans="1:7" x14ac:dyDescent="0.2">
      <c r="A423" s="8">
        <v>414</v>
      </c>
      <c r="B423" s="9">
        <f>$K$3*'Punto de Medida'!C423</f>
        <v>11720.807476000002</v>
      </c>
      <c r="C423" s="18">
        <f>$K$4*'Punto de Medida'!D423</f>
        <v>11176.430872250001</v>
      </c>
      <c r="D423" s="9">
        <f>IF($J$13="SI",B423,'Energía Transada'!B423*'Energía Transada'!$J$15)</f>
        <v>10252.432049615649</v>
      </c>
      <c r="E423" s="18">
        <f>IF($J$13="SI",'Energía Transada'!C423*'Energía Transada'!$J$16,0)</f>
        <v>0</v>
      </c>
      <c r="F423" s="16">
        <f ca="1">IF(A423&lt;=$J$18,OFFSET('Anexo I'!$B$1,MATCH(YEAR($J$8),'Anexo I'!$A:$A,0)-1+6,MONTH($J$8)),0)</f>
        <v>7.68</v>
      </c>
      <c r="G423" s="16">
        <v>7.68</v>
      </c>
    </row>
    <row r="424" spans="1:7" x14ac:dyDescent="0.2">
      <c r="A424" s="8">
        <v>415</v>
      </c>
      <c r="B424" s="9">
        <f>$K$3*'Punto de Medida'!C424</f>
        <v>12011.801501</v>
      </c>
      <c r="C424" s="18">
        <f>$K$4*'Punto de Medida'!D424</f>
        <v>10170.305323569999</v>
      </c>
      <c r="D424" s="9">
        <f>IF($J$13="SI",B424,'Energía Transada'!B424*'Energía Transada'!$J$15)</f>
        <v>10506.970525251014</v>
      </c>
      <c r="E424" s="18">
        <f>IF($J$13="SI",'Energía Transada'!C424*'Energía Transada'!$J$16,0)</f>
        <v>0</v>
      </c>
      <c r="F424" s="16">
        <f ca="1">IF(A424&lt;=$J$18,OFFSET('Anexo I'!$B$1,MATCH(YEAR($J$8),'Anexo I'!$A:$A,0)-1+7,MONTH($J$8)),0)</f>
        <v>7.68</v>
      </c>
      <c r="G424" s="16">
        <v>7.68</v>
      </c>
    </row>
    <row r="425" spans="1:7" x14ac:dyDescent="0.2">
      <c r="A425" s="8">
        <v>416</v>
      </c>
      <c r="B425" s="9">
        <f>$K$3*'Punto de Medida'!C425</f>
        <v>13286.30898</v>
      </c>
      <c r="C425" s="18">
        <f>$K$4*'Punto de Medida'!D425</f>
        <v>9223.65379656</v>
      </c>
      <c r="D425" s="9">
        <f>IF($J$13="SI",B425,'Energía Transada'!B425*'Energía Transada'!$J$15)</f>
        <v>11621.808504795559</v>
      </c>
      <c r="E425" s="18">
        <f>IF($J$13="SI",'Energía Transada'!C425*'Energía Transada'!$J$16,0)</f>
        <v>0</v>
      </c>
      <c r="F425" s="16">
        <f ca="1">IF(A425&lt;=$J$18,OFFSET('Anexo I'!$B$1,MATCH(YEAR($J$8),'Anexo I'!$A:$A,0)-1+8,MONTH($J$8)),0)</f>
        <v>0</v>
      </c>
      <c r="G425" s="16">
        <v>0</v>
      </c>
    </row>
    <row r="426" spans="1:7" x14ac:dyDescent="0.2">
      <c r="A426" s="8">
        <v>417</v>
      </c>
      <c r="B426" s="9">
        <f>$K$3*'Punto de Medida'!C426</f>
        <v>10132.69354475</v>
      </c>
      <c r="C426" s="18">
        <f>$K$4*'Punto de Medida'!D426</f>
        <v>10265.487475740001</v>
      </c>
      <c r="D426" s="9">
        <f>IF($J$13="SI",B426,'Energía Transada'!B426*'Energía Transada'!$J$15)</f>
        <v>8863.2760379220545</v>
      </c>
      <c r="E426" s="18">
        <f>IF($J$13="SI",'Energía Transada'!C426*'Energía Transada'!$J$16,0)</f>
        <v>0</v>
      </c>
      <c r="F426" s="16">
        <f ca="1">IF(A426&lt;=$J$18,OFFSET('Anexo I'!$B$1,MATCH(YEAR($J$8),'Anexo I'!$A:$A,0)-1+9,MONTH($J$8)),0)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8458.6729850000011</v>
      </c>
      <c r="C427" s="18">
        <f>$K$4*'Punto de Medida'!D427</f>
        <v>6740.1733719600006</v>
      </c>
      <c r="D427" s="9">
        <f>IF($J$13="SI",B427,'Energía Transada'!B427*'Energía Transada'!$J$15)</f>
        <v>7398.9757263915035</v>
      </c>
      <c r="E427" s="18">
        <f>IF($J$13="SI",'Energía Transada'!C427*'Energía Transada'!$J$16,0)</f>
        <v>0</v>
      </c>
      <c r="F427" s="16">
        <f ca="1">IF(A427&lt;=$J$18,OFFSET('Anexo I'!$B$1,MATCH(YEAR($J$8),'Anexo I'!$A:$A,0)-1+10,MONTH($J$8)),0)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4943.5674846880001</v>
      </c>
      <c r="C428" s="18">
        <f>$K$4*'Punto de Medida'!D428</f>
        <v>4277.4307933700002</v>
      </c>
      <c r="D428" s="9">
        <f>IF($J$13="SI",B428,'Energía Transada'!B428*'Energía Transada'!$J$15)</f>
        <v>4324.2404436072202</v>
      </c>
      <c r="E428" s="18">
        <f>IF($J$13="SI",'Energía Transada'!C428*'Energía Transada'!$J$16,0)</f>
        <v>0</v>
      </c>
      <c r="F428" s="16">
        <f ca="1">IF(A428&lt;=$J$18,OFFSET('Anexo I'!$B$1,MATCH(YEAR($J$8),'Anexo I'!$A:$A,0)-1+11,MONTH($J$8)),0)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6592.0320830000001</v>
      </c>
      <c r="C429" s="18">
        <f>$K$4*'Punto de Medida'!D429</f>
        <v>2764.6198572293006</v>
      </c>
      <c r="D429" s="9">
        <f>IF($J$13="SI",B429,'Energía Transada'!B429*'Energía Transada'!$J$15)</f>
        <v>5766.1864285572701</v>
      </c>
      <c r="E429" s="18">
        <f>IF($J$13="SI",'Energía Transada'!C429*'Energía Transada'!$J$16,0)</f>
        <v>0</v>
      </c>
      <c r="F429" s="16">
        <f ca="1">IF(A429&lt;=$J$18,OFFSET('Anexo I'!$B$1,MATCH(YEAR($J$8),'Anexo I'!$A:$A,0)-1+12,MONTH($J$8)),0)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5264.5886733719999</v>
      </c>
      <c r="C430" s="18">
        <f>$K$4*'Punto de Medida'!D430</f>
        <v>1959.6820365800997</v>
      </c>
      <c r="D430" s="9">
        <f>IF($J$13="SI",B430,'Energía Transada'!B430*'Energía Transada'!$J$15)</f>
        <v>4605.0442986495318</v>
      </c>
      <c r="E430" s="18">
        <f>IF($J$13="SI",'Energía Transada'!C430*'Energía Transada'!$J$16,0)</f>
        <v>0</v>
      </c>
      <c r="F430" s="16">
        <f ca="1">IF(A430&lt;=$J$18,OFFSET('Anexo I'!$B$1,MATCH(YEAR($J$8),'Anexo I'!$A:$A,0)-1+13,MONTH($J$8)),0)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4563.1927885950008</v>
      </c>
      <c r="C431" s="18">
        <f>$K$4*'Punto de Medida'!D431</f>
        <v>1700.1937733431</v>
      </c>
      <c r="D431" s="9">
        <f>IF($J$13="SI",B431,'Energía Transada'!B431*'Energía Transada'!$J$15)</f>
        <v>3991.5188514240881</v>
      </c>
      <c r="E431" s="18">
        <f>IF($J$13="SI",'Energía Transada'!C431*'Energía Transada'!$J$16,0)</f>
        <v>0</v>
      </c>
      <c r="F431" s="16">
        <f ca="1">IF(A431&lt;=$J$18,OFFSET('Anexo I'!$B$1,MATCH(YEAR($J$8),'Anexo I'!$A:$A,0)-1+14,MONTH($J$8)),0)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3601.5118707260003</v>
      </c>
      <c r="C432" s="18">
        <f>$K$4*'Punto de Medida'!D432</f>
        <v>1281.8590072036002</v>
      </c>
      <c r="D432" s="9">
        <f>IF($J$13="SI",B432,'Energía Transada'!B432*'Energía Transada'!$J$15)</f>
        <v>3150.3167171809664</v>
      </c>
      <c r="E432" s="18">
        <f>IF($J$13="SI",'Energía Transada'!C432*'Energía Transada'!$J$16,0)</f>
        <v>0</v>
      </c>
      <c r="F432" s="16">
        <f ca="1">IF(A432&lt;=$J$18,OFFSET('Anexo I'!$B$1,MATCH(YEAR($J$8),'Anexo I'!$A:$A,0)-1+15,MONTH($J$8)),0)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3255.1020058760005</v>
      </c>
      <c r="C433" s="18">
        <f>$K$4*'Punto de Medida'!D433</f>
        <v>1177.0821188566999</v>
      </c>
      <c r="D433" s="9">
        <f>IF($J$13="SI",B433,'Energía Transada'!B433*'Energía Transada'!$J$15)</f>
        <v>2847.3048634359538</v>
      </c>
      <c r="E433" s="18">
        <f>IF($J$13="SI",'Energía Transada'!C433*'Energía Transada'!$J$16,0)</f>
        <v>0</v>
      </c>
      <c r="F433" s="16">
        <f ca="1">IF(A433&lt;=$J$18,OFFSET('Anexo I'!$B$1,MATCH(YEAR($J$8),'Anexo I'!$A:$A,0)-1+16,MONTH($J$8)),0)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3937.6419003740002</v>
      </c>
      <c r="C434" s="18">
        <f>$K$4*'Punto de Medida'!D434</f>
        <v>1072.9325357232999</v>
      </c>
      <c r="D434" s="9">
        <f>IF($J$13="SI",B434,'Energía Transada'!B434*'Energía Transada'!$J$15)</f>
        <v>3444.3365870455546</v>
      </c>
      <c r="E434" s="18">
        <f>IF($J$13="SI",'Energía Transada'!C434*'Energía Transada'!$J$16,0)</f>
        <v>0</v>
      </c>
      <c r="F434" s="16">
        <f ca="1">IF(A434&lt;=$J$18,OFFSET('Anexo I'!$B$1,MATCH(YEAR($J$8),'Anexo I'!$A:$A,0)-1+17,MONTH($J$8)),0)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4606.9553719349997</v>
      </c>
      <c r="C435" s="18">
        <f>$K$4*'Punto de Medida'!D435</f>
        <v>2546.3548486123996</v>
      </c>
      <c r="D435" s="9">
        <f>IF($J$13="SI",B435,'Energía Transada'!B435*'Energía Transada'!$J$15)</f>
        <v>4029.798885707366</v>
      </c>
      <c r="E435" s="18">
        <f>IF($J$13="SI",'Energía Transada'!C435*'Energía Transada'!$J$16,0)</f>
        <v>0</v>
      </c>
      <c r="F435" s="16">
        <f ca="1">IF(A435&lt;=$J$18,OFFSET('Anexo I'!$B$1,MATCH(YEAR($J$8),'Anexo I'!$A:$A,0)-1+18,MONTH($J$8)),0)</f>
        <v>7.68</v>
      </c>
      <c r="G435" s="16">
        <v>6.1440000000000001</v>
      </c>
    </row>
    <row r="436" spans="1:7" x14ac:dyDescent="0.2">
      <c r="A436" s="8">
        <v>427</v>
      </c>
      <c r="B436" s="9">
        <f>$K$3*'Punto de Medida'!C436</f>
        <v>5743.2247290600008</v>
      </c>
      <c r="C436" s="18">
        <f>$K$4*'Punto de Medida'!D436</f>
        <v>3080.3535473900001</v>
      </c>
      <c r="D436" s="9">
        <f>IF($J$13="SI",B436,'Energía Transada'!B436*'Energía Transada'!$J$15)</f>
        <v>5023.7171287839255</v>
      </c>
      <c r="E436" s="18">
        <f>IF($J$13="SI",'Energía Transada'!C436*'Energía Transada'!$J$16,0)</f>
        <v>0</v>
      </c>
      <c r="F436" s="16">
        <f ca="1">IF(A436&lt;=$J$18,OFFSET('Anexo I'!$B$1,MATCH(YEAR($J$8),'Anexo I'!$A:$A,0)-1+19,MONTH($J$8)),0)</f>
        <v>7.68</v>
      </c>
      <c r="G436" s="16">
        <v>7.68</v>
      </c>
    </row>
    <row r="437" spans="1:7" x14ac:dyDescent="0.2">
      <c r="A437" s="8">
        <v>428</v>
      </c>
      <c r="B437" s="9">
        <f>$K$3*'Punto de Medida'!C437</f>
        <v>4427.1572974089995</v>
      </c>
      <c r="C437" s="18">
        <f>$K$4*'Punto de Medida'!D437</f>
        <v>4764.8684951000005</v>
      </c>
      <c r="D437" s="9">
        <f>IF($J$13="SI",B437,'Energía Transada'!B437*'Energía Transada'!$J$15)</f>
        <v>3872.5258014506626</v>
      </c>
      <c r="E437" s="18">
        <f>IF($J$13="SI",'Energía Transada'!C437*'Energía Transada'!$J$16,0)</f>
        <v>0</v>
      </c>
      <c r="F437" s="16">
        <f ca="1">IF(A437&lt;=$J$18,OFFSET('Anexo I'!$B$1,MATCH(YEAR($J$8),'Anexo I'!$A:$A,0)-1+20,MONTH($J$8)),0)</f>
        <v>7.68</v>
      </c>
      <c r="G437" s="16">
        <v>7.68</v>
      </c>
    </row>
    <row r="438" spans="1:7" x14ac:dyDescent="0.2">
      <c r="A438" s="8">
        <v>429</v>
      </c>
      <c r="B438" s="9">
        <f>$K$3*'Punto de Medida'!C438</f>
        <v>4223.9761586539998</v>
      </c>
      <c r="C438" s="18">
        <f>$K$4*'Punto de Medida'!D438</f>
        <v>6867.5846755599996</v>
      </c>
      <c r="D438" s="9">
        <f>IF($J$13="SI",B438,'Energía Transada'!B438*'Energía Transada'!$J$15)</f>
        <v>3694.7990686197886</v>
      </c>
      <c r="E438" s="18">
        <f>IF($J$13="SI",'Energía Transada'!C438*'Energía Transada'!$J$16,0)</f>
        <v>0</v>
      </c>
      <c r="F438" s="16">
        <f ca="1">IF(A438&lt;=$J$18,OFFSET('Anexo I'!$B$1,MATCH(YEAR($J$8),'Anexo I'!$A:$A,0)-1+21,MONTH($J$8)),0)</f>
        <v>7.68</v>
      </c>
      <c r="G438" s="16">
        <v>7.68</v>
      </c>
    </row>
    <row r="439" spans="1:7" x14ac:dyDescent="0.2">
      <c r="A439" s="8">
        <v>430</v>
      </c>
      <c r="B439" s="9">
        <f>$K$3*'Punto de Medida'!C439</f>
        <v>4807.0347159450002</v>
      </c>
      <c r="C439" s="18">
        <f>$K$4*'Punto de Medida'!D439</f>
        <v>8828.9136695199995</v>
      </c>
      <c r="D439" s="9">
        <f>IF($J$13="SI",B439,'Energía Transada'!B439*'Energía Transada'!$J$15)</f>
        <v>4204.812414697969</v>
      </c>
      <c r="E439" s="18">
        <f>IF($J$13="SI",'Energía Transada'!C439*'Energía Transada'!$J$16,0)</f>
        <v>0</v>
      </c>
      <c r="F439" s="16">
        <f ca="1">IF(A439&lt;=$J$18,OFFSET('Anexo I'!$B$1,MATCH(YEAR($J$8),'Anexo I'!$A:$A,0)-1+22,MONTH($J$8)),0)</f>
        <v>7.68</v>
      </c>
      <c r="G439" s="16">
        <v>7.68</v>
      </c>
    </row>
    <row r="440" spans="1:7" x14ac:dyDescent="0.2">
      <c r="A440" s="8">
        <v>431</v>
      </c>
      <c r="B440" s="9">
        <f>$K$3*'Punto de Medida'!C440</f>
        <v>4366.3664262819993</v>
      </c>
      <c r="C440" s="18">
        <f>$K$4*'Punto de Medida'!D440</f>
        <v>8906.2769612600005</v>
      </c>
      <c r="D440" s="9">
        <f>IF($J$13="SI",B440,'Energía Transada'!B440*'Energía Transada'!$J$15)</f>
        <v>3819.3507726190132</v>
      </c>
      <c r="E440" s="18">
        <f>IF($J$13="SI",'Energía Transada'!C440*'Energía Transada'!$J$16,0)</f>
        <v>0</v>
      </c>
      <c r="F440" s="16">
        <f ca="1">IF(A440&lt;=$J$18,OFFSET('Anexo I'!$B$1,MATCH(YEAR($J$8),'Anexo I'!$A:$A,0)-1+23,MONTH($J$8)),0)</f>
        <v>7.68</v>
      </c>
      <c r="G440" s="16">
        <v>7.68</v>
      </c>
    </row>
    <row r="441" spans="1:7" x14ac:dyDescent="0.2">
      <c r="A441" s="8">
        <v>432</v>
      </c>
      <c r="B441" s="9">
        <f>$K$3*'Punto de Medida'!C441</f>
        <v>3732.2501562500001</v>
      </c>
      <c r="C441" s="18">
        <f>$K$4*'Punto de Medida'!D441</f>
        <v>10356.476163250001</v>
      </c>
      <c r="D441" s="9">
        <f>IF($J$13="SI",B441,'Energía Transada'!B441*'Energía Transada'!$J$15)</f>
        <v>3264.6761921030388</v>
      </c>
      <c r="E441" s="18">
        <f>IF($J$13="SI",'Energía Transada'!C441*'Energía Transada'!$J$16,0)</f>
        <v>0</v>
      </c>
      <c r="F441" s="16">
        <f ca="1">IF(A441&lt;=$J$18,OFFSET('Anexo I'!$B$1,MATCH(YEAR($J$8),'Anexo I'!$A:$A,0)-1+24,MONTH($J$8)),0)</f>
        <v>7.68</v>
      </c>
      <c r="G441" s="16">
        <v>7.68</v>
      </c>
    </row>
    <row r="442" spans="1:7" x14ac:dyDescent="0.2">
      <c r="A442" s="8">
        <v>433</v>
      </c>
      <c r="B442" s="9">
        <f>$K$3*'Punto de Medida'!C442</f>
        <v>2251.3078197120003</v>
      </c>
      <c r="C442" s="18">
        <f>$K$4*'Punto de Medida'!D442</f>
        <v>10921.18887552</v>
      </c>
      <c r="D442" s="9">
        <f>IF($J$13="SI",B442,'Energía Transada'!B442*'Energía Transada'!$J$15)</f>
        <v>1969.2653847977629</v>
      </c>
      <c r="E442" s="18">
        <f>IF($J$13="SI",'Energía Transada'!C442*'Energía Transada'!$J$16,0)</f>
        <v>0</v>
      </c>
      <c r="F442" s="16">
        <f ca="1">IF(A442&lt;=$J$18,OFFSET('Anexo I'!$B$1,MATCH(YEAR($J$8),'Anexo I'!$A:$A,0)-1+1,MONTH($J$8)),0)</f>
        <v>7.68</v>
      </c>
      <c r="G442" s="16">
        <v>7.68</v>
      </c>
    </row>
    <row r="443" spans="1:7" x14ac:dyDescent="0.2">
      <c r="A443" s="8">
        <v>434</v>
      </c>
      <c r="B443" s="9">
        <f>$K$3*'Punto de Medida'!C443</f>
        <v>2274.0363054220002</v>
      </c>
      <c r="C443" s="18">
        <f>$K$4*'Punto de Medida'!D443</f>
        <v>8354.3723438699999</v>
      </c>
      <c r="D443" s="9">
        <f>IF($J$13="SI",B443,'Energía Transada'!B443*'Energía Transada'!$J$15)</f>
        <v>1989.1464600401964</v>
      </c>
      <c r="E443" s="18">
        <f>IF($J$13="SI",'Energía Transada'!C443*'Energía Transada'!$J$16,0)</f>
        <v>0</v>
      </c>
      <c r="F443" s="16">
        <f ca="1">IF(A443&lt;=$J$18,OFFSET('Anexo I'!$B$1,MATCH(YEAR($J$8),'Anexo I'!$A:$A,0)-1+2,MONTH($J$8)),0)</f>
        <v>7.68</v>
      </c>
      <c r="G443" s="16">
        <v>7.68</v>
      </c>
    </row>
    <row r="444" spans="1:7" x14ac:dyDescent="0.2">
      <c r="A444" s="8">
        <v>435</v>
      </c>
      <c r="B444" s="9">
        <f>$K$3*'Punto de Medida'!C444</f>
        <v>2625.4261044340001</v>
      </c>
      <c r="C444" s="18">
        <f>$K$4*'Punto de Medida'!D444</f>
        <v>6925.4579006899994</v>
      </c>
      <c r="D444" s="9">
        <f>IF($J$13="SI",B444,'Energía Transada'!B444*'Energía Transada'!$J$15)</f>
        <v>2296.5143649115512</v>
      </c>
      <c r="E444" s="18">
        <f>IF($J$13="SI",'Energía Transada'!C444*'Energía Transada'!$J$16,0)</f>
        <v>0</v>
      </c>
      <c r="F444" s="16">
        <f ca="1">IF(A444&lt;=$J$18,OFFSET('Anexo I'!$B$1,MATCH(YEAR($J$8),'Anexo I'!$A:$A,0)-1+3,MONTH($J$8)),0)</f>
        <v>7.68</v>
      </c>
      <c r="G444" s="16">
        <v>7.68</v>
      </c>
    </row>
    <row r="445" spans="1:7" x14ac:dyDescent="0.2">
      <c r="A445" s="8">
        <v>436</v>
      </c>
      <c r="B445" s="9">
        <f>$K$3*'Punto de Medida'!C445</f>
        <v>3903.201524439</v>
      </c>
      <c r="C445" s="18">
        <f>$K$4*'Punto de Medida'!D445</f>
        <v>2805.3308020499999</v>
      </c>
      <c r="D445" s="9">
        <f>IF($J$13="SI",B445,'Energía Transada'!B445*'Energía Transada'!$J$15)</f>
        <v>3414.2108798568797</v>
      </c>
      <c r="E445" s="18">
        <f>IF($J$13="SI",'Energía Transada'!C445*'Energía Transada'!$J$16,0)</f>
        <v>0</v>
      </c>
      <c r="F445" s="16">
        <f ca="1">IF(A445&lt;=$J$18,OFFSET('Anexo I'!$B$1,MATCH(YEAR($J$8),'Anexo I'!$A:$A,0)-1+4,MONTH($J$8)),0)</f>
        <v>7.68</v>
      </c>
      <c r="G445" s="16">
        <v>7.68</v>
      </c>
    </row>
    <row r="446" spans="1:7" x14ac:dyDescent="0.2">
      <c r="A446" s="8">
        <v>437</v>
      </c>
      <c r="B446" s="9">
        <f>$K$3*'Punto de Medida'!C446</f>
        <v>2218.8661454329999</v>
      </c>
      <c r="C446" s="18">
        <f>$K$4*'Punto de Medida'!D446</f>
        <v>4619.4362532499999</v>
      </c>
      <c r="D446" s="9">
        <f>IF($J$13="SI",B446,'Energía Transada'!B446*'Energía Transada'!$J$15)</f>
        <v>1940.887983172297</v>
      </c>
      <c r="E446" s="18">
        <f>IF($J$13="SI",'Energía Transada'!C446*'Energía Transada'!$J$16,0)</f>
        <v>0</v>
      </c>
      <c r="F446" s="16">
        <f ca="1">IF(A446&lt;=$J$18,OFFSET('Anexo I'!$B$1,MATCH(YEAR($J$8),'Anexo I'!$A:$A,0)-1+5,MONTH($J$8)),0)</f>
        <v>7.68</v>
      </c>
      <c r="G446" s="16">
        <v>7.68</v>
      </c>
    </row>
    <row r="447" spans="1:7" x14ac:dyDescent="0.2">
      <c r="A447" s="8">
        <v>438</v>
      </c>
      <c r="B447" s="9">
        <f>$K$3*'Punto de Medida'!C447</f>
        <v>1025.6029714210001</v>
      </c>
      <c r="C447" s="18">
        <f>$K$4*'Punto de Medida'!D447</f>
        <v>2844.42177124</v>
      </c>
      <c r="D447" s="9">
        <f>IF($J$13="SI",B447,'Energía Transada'!B447*'Energía Transada'!$J$15)</f>
        <v>897.11607292488065</v>
      </c>
      <c r="E447" s="18">
        <f>IF($J$13="SI",'Energía Transada'!C447*'Energía Transada'!$J$16,0)</f>
        <v>0</v>
      </c>
      <c r="F447" s="16">
        <f ca="1">IF(A447&lt;=$J$18,OFFSET('Anexo I'!$B$1,MATCH(YEAR($J$8),'Anexo I'!$A:$A,0)-1+6,MONTH($J$8)),0)</f>
        <v>7.68</v>
      </c>
      <c r="G447" s="16">
        <v>7.68</v>
      </c>
    </row>
    <row r="448" spans="1:7" x14ac:dyDescent="0.2">
      <c r="A448" s="8">
        <v>439</v>
      </c>
      <c r="B448" s="9">
        <f>$K$3*'Punto de Medida'!C448</f>
        <v>1154.6756560500003</v>
      </c>
      <c r="C448" s="18">
        <f>$K$4*'Punto de Medida'!D448</f>
        <v>5757.0184838600007</v>
      </c>
      <c r="D448" s="9">
        <f>IF($J$13="SI",B448,'Energía Transada'!B448*'Energía Transada'!$J$15)</f>
        <v>1010.0186123898411</v>
      </c>
      <c r="E448" s="18">
        <f>IF($J$13="SI",'Energía Transada'!C448*'Energía Transada'!$J$16,0)</f>
        <v>0</v>
      </c>
      <c r="F448" s="16">
        <f ca="1">IF(A448&lt;=$J$18,OFFSET('Anexo I'!$B$1,MATCH(YEAR($J$8),'Anexo I'!$A:$A,0)-1+7,MONTH($J$8)),0)</f>
        <v>7.68</v>
      </c>
      <c r="G448" s="16">
        <v>7.68</v>
      </c>
    </row>
    <row r="449" spans="1:7" x14ac:dyDescent="0.2">
      <c r="A449" s="8">
        <v>440</v>
      </c>
      <c r="B449" s="9">
        <f>$K$3*'Punto de Medida'!C449</f>
        <v>1335.544940772</v>
      </c>
      <c r="C449" s="18">
        <f>$K$4*'Punto de Medida'!D449</f>
        <v>3041.3214698348997</v>
      </c>
      <c r="D449" s="9">
        <f>IF($J$13="SI",B449,'Energía Transada'!B449*'Energía Transada'!$J$15)</f>
        <v>1168.228706299491</v>
      </c>
      <c r="E449" s="18">
        <f>IF($J$13="SI",'Energía Transada'!C449*'Energía Transada'!$J$16,0)</f>
        <v>0</v>
      </c>
      <c r="F449" s="16">
        <f ca="1">IF(A449&lt;=$J$18,OFFSET('Anexo I'!$B$1,MATCH(YEAR($J$8),'Anexo I'!$A:$A,0)-1+8,MONTH($J$8)),0)</f>
        <v>0</v>
      </c>
      <c r="G449" s="16">
        <v>0</v>
      </c>
    </row>
    <row r="450" spans="1:7" x14ac:dyDescent="0.2">
      <c r="A450" s="8">
        <v>441</v>
      </c>
      <c r="B450" s="9">
        <f>$K$3*'Punto de Medida'!C450</f>
        <v>305.15463913899998</v>
      </c>
      <c r="C450" s="18">
        <f>$K$4*'Punto de Medida'!D450</f>
        <v>3761.6848097500001</v>
      </c>
      <c r="D450" s="9">
        <f>IF($J$13="SI",B450,'Energía Transada'!B450*'Energía Transada'!$J$15)</f>
        <v>266.92505689593332</v>
      </c>
      <c r="E450" s="18">
        <f>IF($J$13="SI",'Energía Transada'!C450*'Energía Transada'!$J$16,0)</f>
        <v>0</v>
      </c>
      <c r="F450" s="16">
        <f ca="1">IF(A450&lt;=$J$18,OFFSET('Anexo I'!$B$1,MATCH(YEAR($J$8),'Anexo I'!$A:$A,0)-1+9,MONTH($J$8)),0)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13.991754812000002</v>
      </c>
      <c r="C451" s="18">
        <f>$K$4*'Punto de Medida'!D451</f>
        <v>1935.9213195497</v>
      </c>
      <c r="D451" s="9">
        <f>IF($J$13="SI",B451,'Energía Transada'!B451*'Energía Transada'!$J$15)</f>
        <v>12.238876524390133</v>
      </c>
      <c r="E451" s="18">
        <f>IF($J$13="SI",'Energía Transada'!C451*'Energía Transada'!$J$16,0)</f>
        <v>0</v>
      </c>
      <c r="F451" s="16">
        <f ca="1">IF(A451&lt;=$J$18,OFFSET('Anexo I'!$B$1,MATCH(YEAR($J$8),'Anexo I'!$A:$A,0)-1+10,MONTH($J$8)),0)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0</v>
      </c>
      <c r="C452" s="18">
        <f>$K$4*'Punto de Medida'!D452</f>
        <v>981.2969074307</v>
      </c>
      <c r="D452" s="9">
        <f>IF($J$13="SI",B452,'Energía Transada'!B452*'Energía Transada'!$J$15)</f>
        <v>0</v>
      </c>
      <c r="E452" s="18">
        <f>IF($J$13="SI",'Energía Transada'!C452*'Energía Transada'!$J$16,0)</f>
        <v>0</v>
      </c>
      <c r="F452" s="16">
        <f ca="1">IF(A452&lt;=$J$18,OFFSET('Anexo I'!$B$1,MATCH(YEAR($J$8),'Anexo I'!$A:$A,0)-1+11,MONTH($J$8)),0)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0</v>
      </c>
      <c r="C453" s="18">
        <f>$K$4*'Punto de Medida'!D453</f>
        <v>344.4053600785</v>
      </c>
      <c r="D453" s="9">
        <f>IF($J$13="SI",B453,'Energía Transada'!B453*'Energía Transada'!$J$15)</f>
        <v>0</v>
      </c>
      <c r="E453" s="18">
        <f>IF($J$13="SI",'Energía Transada'!C453*'Energía Transada'!$J$16,0)</f>
        <v>0</v>
      </c>
      <c r="F453" s="16">
        <f ca="1">IF(A453&lt;=$J$18,OFFSET('Anexo I'!$B$1,MATCH(YEAR($J$8),'Anexo I'!$A:$A,0)-1+12,MONTH($J$8)),0)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0</v>
      </c>
      <c r="C454" s="18">
        <f>$K$4*'Punto de Medida'!D454</f>
        <v>103.4083316525</v>
      </c>
      <c r="D454" s="9">
        <f>IF($J$13="SI",B454,'Energía Transada'!B454*'Energía Transada'!$J$15)</f>
        <v>0</v>
      </c>
      <c r="E454" s="18">
        <f>IF($J$13="SI",'Energía Transada'!C454*'Energía Transada'!$J$16,0)</f>
        <v>0</v>
      </c>
      <c r="F454" s="16">
        <f ca="1">IF(A454&lt;=$J$18,OFFSET('Anexo I'!$B$1,MATCH(YEAR($J$8),'Anexo I'!$A:$A,0)-1+13,MONTH($J$8)),0)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0</v>
      </c>
      <c r="C455" s="18">
        <f>$K$4*'Punto de Medida'!D455</f>
        <v>31.275347887699997</v>
      </c>
      <c r="D455" s="9">
        <f>IF($J$13="SI",B455,'Energía Transada'!B455*'Energía Transada'!$J$15)</f>
        <v>0</v>
      </c>
      <c r="E455" s="18">
        <f>IF($J$13="SI",'Energía Transada'!C455*'Energía Transada'!$J$16,0)</f>
        <v>0</v>
      </c>
      <c r="F455" s="16">
        <f ca="1">IF(A455&lt;=$J$18,OFFSET('Anexo I'!$B$1,MATCH(YEAR($J$8),'Anexo I'!$A:$A,0)-1+14,MONTH($J$8)),0)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0</v>
      </c>
      <c r="C456" s="18">
        <f>$K$4*'Punto de Medida'!D456</f>
        <v>6.1356456769999985</v>
      </c>
      <c r="D456" s="9">
        <f>IF($J$13="SI",B456,'Energía Transada'!B456*'Energía Transada'!$J$15)</f>
        <v>0</v>
      </c>
      <c r="E456" s="18">
        <f>IF($J$13="SI",'Energía Transada'!C456*'Energía Transada'!$J$16,0)</f>
        <v>0</v>
      </c>
      <c r="F456" s="16">
        <f ca="1">IF(A456&lt;=$J$18,OFFSET('Anexo I'!$B$1,MATCH(YEAR($J$8),'Anexo I'!$A:$A,0)-1+15,MONTH($J$8)),0)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0</v>
      </c>
      <c r="C457" s="18">
        <f>$K$4*'Punto de Medida'!D457</f>
        <v>0</v>
      </c>
      <c r="D457" s="9">
        <f>IF($J$13="SI",B457,'Energía Transada'!B457*'Energía Transada'!$J$15)</f>
        <v>0</v>
      </c>
      <c r="E457" s="18">
        <f>IF($J$13="SI",'Energía Transada'!C457*'Energía Transada'!$J$16,0)</f>
        <v>0</v>
      </c>
      <c r="F457" s="16">
        <f ca="1">IF(A457&lt;=$J$18,OFFSET('Anexo I'!$B$1,MATCH(YEAR($J$8),'Anexo I'!$A:$A,0)-1+16,MONTH($J$8)),0)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115.13147753100002</v>
      </c>
      <c r="C458" s="18">
        <f>$K$4*'Punto de Medida'!D458</f>
        <v>0</v>
      </c>
      <c r="D458" s="9">
        <f>IF($J$13="SI",B458,'Energía Transada'!B458*'Energía Transada'!$J$15)</f>
        <v>100.70787806859019</v>
      </c>
      <c r="E458" s="18">
        <f>IF($J$13="SI",'Energía Transada'!C458*'Energía Transada'!$J$16,0)</f>
        <v>0</v>
      </c>
      <c r="F458" s="16">
        <f ca="1">IF(A458&lt;=$J$18,OFFSET('Anexo I'!$B$1,MATCH(YEAR($J$8),'Anexo I'!$A:$A,0)-1+17,MONTH($J$8)),0)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0.69886512499999998</v>
      </c>
      <c r="C459" s="18">
        <f>$K$4*'Punto de Medida'!D459</f>
        <v>0</v>
      </c>
      <c r="D459" s="9">
        <f>IF($J$13="SI",B459,'Energía Transada'!B459*'Energía Transada'!$J$15)</f>
        <v>0.61131173944970318</v>
      </c>
      <c r="E459" s="18">
        <f>IF($J$13="SI",'Energía Transada'!C459*'Energía Transada'!$J$16,0)</f>
        <v>0</v>
      </c>
      <c r="F459" s="16">
        <f ca="1">IF(A459&lt;=$J$18,OFFSET('Anexo I'!$B$1,MATCH(YEAR($J$8),'Anexo I'!$A:$A,0)-1+18,MONTH($J$8)),0)</f>
        <v>7.68</v>
      </c>
      <c r="G459" s="16">
        <v>7.68</v>
      </c>
    </row>
    <row r="460" spans="1:7" x14ac:dyDescent="0.2">
      <c r="A460" s="8">
        <v>451</v>
      </c>
      <c r="B460" s="9">
        <f>$K$3*'Punto de Medida'!C460</f>
        <v>0</v>
      </c>
      <c r="C460" s="18">
        <f>$K$4*'Punto de Medida'!D460</f>
        <v>0</v>
      </c>
      <c r="D460" s="9">
        <f>IF($J$13="SI",B460,'Energía Transada'!B460*'Energía Transada'!$J$15)</f>
        <v>0</v>
      </c>
      <c r="E460" s="18">
        <f>IF($J$13="SI",'Energía Transada'!C460*'Energía Transada'!$J$16,0)</f>
        <v>0</v>
      </c>
      <c r="F460" s="16">
        <f ca="1">IF(A460&lt;=$J$18,OFFSET('Anexo I'!$B$1,MATCH(YEAR($J$8),'Anexo I'!$A:$A,0)-1+19,MONTH($J$8)),0)</f>
        <v>7.68</v>
      </c>
      <c r="G460" s="16">
        <v>7.68</v>
      </c>
    </row>
    <row r="461" spans="1:7" x14ac:dyDescent="0.2">
      <c r="A461" s="8">
        <v>452</v>
      </c>
      <c r="B461" s="9">
        <f>$K$3*'Punto de Medida'!C461</f>
        <v>0</v>
      </c>
      <c r="C461" s="18">
        <f>$K$4*'Punto de Medida'!D461</f>
        <v>5.5303989208999997</v>
      </c>
      <c r="D461" s="9">
        <f>IF($J$13="SI",B461,'Energía Transada'!B461*'Energía Transada'!$J$15)</f>
        <v>0</v>
      </c>
      <c r="E461" s="18">
        <f>IF($J$13="SI",'Energía Transada'!C461*'Energía Transada'!$J$16,0)</f>
        <v>0</v>
      </c>
      <c r="F461" s="16">
        <f ca="1">IF(A461&lt;=$J$18,OFFSET('Anexo I'!$B$1,MATCH(YEAR($J$8),'Anexo I'!$A:$A,0)-1+20,MONTH($J$8)),0)</f>
        <v>7.68</v>
      </c>
      <c r="G461" s="16">
        <v>7.68</v>
      </c>
    </row>
    <row r="462" spans="1:7" x14ac:dyDescent="0.2">
      <c r="A462" s="8">
        <v>453</v>
      </c>
      <c r="B462" s="9">
        <f>$K$3*'Punto de Medida'!C462</f>
        <v>1.3334048000000001E-2</v>
      </c>
      <c r="C462" s="18">
        <f>$K$4*'Punto de Medida'!D462</f>
        <v>828.51817541989999</v>
      </c>
      <c r="D462" s="9">
        <f>IF($J$13="SI",B462,'Energía Transada'!B462*'Energía Transada'!$J$15)</f>
        <v>1.1663566810242301E-2</v>
      </c>
      <c r="E462" s="18">
        <f>IF($J$13="SI",'Energía Transada'!C462*'Energía Transada'!$J$16,0)</f>
        <v>0</v>
      </c>
      <c r="F462" s="16">
        <f ca="1">IF(A462&lt;=$J$18,OFFSET('Anexo I'!$B$1,MATCH(YEAR($J$8),'Anexo I'!$A:$A,0)-1+21,MONTH($J$8)),0)</f>
        <v>7.68</v>
      </c>
      <c r="G462" s="16">
        <v>7.68</v>
      </c>
    </row>
    <row r="463" spans="1:7" x14ac:dyDescent="0.2">
      <c r="A463" s="8">
        <v>454</v>
      </c>
      <c r="B463" s="9">
        <f>$K$3*'Punto de Medida'!C463</f>
        <v>75.156527110000013</v>
      </c>
      <c r="C463" s="18">
        <f>$K$4*'Punto de Medida'!D463</f>
        <v>3968.1354559699998</v>
      </c>
      <c r="D463" s="9">
        <f>IF($J$13="SI",B463,'Energía Transada'!B463*'Energía Transada'!$J$15)</f>
        <v>65.740964422302341</v>
      </c>
      <c r="E463" s="18">
        <f>IF($J$13="SI",'Energía Transada'!C463*'Energía Transada'!$J$16,0)</f>
        <v>0</v>
      </c>
      <c r="F463" s="16">
        <f ca="1">IF(A463&lt;=$J$18,OFFSET('Anexo I'!$B$1,MATCH(YEAR($J$8),'Anexo I'!$A:$A,0)-1+22,MONTH($J$8)),0)</f>
        <v>7.68</v>
      </c>
      <c r="G463" s="16">
        <v>7.68</v>
      </c>
    </row>
    <row r="464" spans="1:7" x14ac:dyDescent="0.2">
      <c r="A464" s="8">
        <v>455</v>
      </c>
      <c r="B464" s="9">
        <f>$K$3*'Punto de Medida'!C464</f>
        <v>0</v>
      </c>
      <c r="C464" s="18">
        <f>$K$4*'Punto de Medida'!D464</f>
        <v>5730.1212477600002</v>
      </c>
      <c r="D464" s="9">
        <f>IF($J$13="SI",B464,'Energía Transada'!B464*'Energía Transada'!$J$15)</f>
        <v>0</v>
      </c>
      <c r="E464" s="18">
        <f>IF($J$13="SI",'Energía Transada'!C464*'Energía Transada'!$J$16,0)</f>
        <v>0</v>
      </c>
      <c r="F464" s="16">
        <f ca="1">IF(A464&lt;=$J$18,OFFSET('Anexo I'!$B$1,MATCH(YEAR($J$8),'Anexo I'!$A:$A,0)-1+23,MONTH($J$8)),0)</f>
        <v>7.68</v>
      </c>
      <c r="G464" s="16">
        <v>7.68</v>
      </c>
    </row>
    <row r="465" spans="1:7" x14ac:dyDescent="0.2">
      <c r="A465" s="8">
        <v>456</v>
      </c>
      <c r="B465" s="9">
        <f>$K$3*'Punto de Medida'!C465</f>
        <v>23.861394207</v>
      </c>
      <c r="C465" s="18">
        <f>$K$4*'Punto de Medida'!D465</f>
        <v>4841.3044035999992</v>
      </c>
      <c r="D465" s="9">
        <f>IF($J$13="SI",B465,'Energía Transada'!B465*'Energía Transada'!$J$15)</f>
        <v>20.872053671838671</v>
      </c>
      <c r="E465" s="18">
        <f>IF($J$13="SI",'Energía Transada'!C465*'Energía Transada'!$J$16,0)</f>
        <v>0</v>
      </c>
      <c r="F465" s="16">
        <f ca="1">IF(A465&lt;=$J$18,OFFSET('Anexo I'!$B$1,MATCH(YEAR($J$8),'Anexo I'!$A:$A,0)-1+24,MONTH($J$8)),0)</f>
        <v>7.68</v>
      </c>
      <c r="G465" s="16">
        <v>7.68</v>
      </c>
    </row>
    <row r="466" spans="1:7" x14ac:dyDescent="0.2">
      <c r="A466" s="8">
        <v>457</v>
      </c>
      <c r="B466" s="9">
        <f>$K$3*'Punto de Medida'!C466</f>
        <v>428.22921781500003</v>
      </c>
      <c r="C466" s="18">
        <f>$K$4*'Punto de Medida'!D466</f>
        <v>5037.2958808200001</v>
      </c>
      <c r="D466" s="9">
        <f>IF($J$13="SI",B466,'Energía Transada'!B466*'Energía Transada'!$J$15)</f>
        <v>374.58092936841496</v>
      </c>
      <c r="E466" s="18">
        <f>IF($J$13="SI",'Energía Transada'!C466*'Energía Transada'!$J$16,0)</f>
        <v>0</v>
      </c>
      <c r="F466" s="16">
        <f ca="1">IF(A466&lt;=$J$18,OFFSET('Anexo I'!$B$1,MATCH(YEAR($J$8),'Anexo I'!$A:$A,0)-1+1,MONTH($J$8)),0)</f>
        <v>7.68</v>
      </c>
      <c r="G466" s="16">
        <v>7.68</v>
      </c>
    </row>
    <row r="467" spans="1:7" x14ac:dyDescent="0.2">
      <c r="A467" s="8">
        <v>458</v>
      </c>
      <c r="B467" s="9">
        <f>$K$3*'Punto de Medida'!C467</f>
        <v>1637.8506935770001</v>
      </c>
      <c r="C467" s="18">
        <f>$K$4*'Punto de Medida'!D467</f>
        <v>2170.8641847696999</v>
      </c>
      <c r="D467" s="9">
        <f>IF($J$13="SI",B467,'Energía Transada'!B467*'Energía Transada'!$J$15)</f>
        <v>1432.6617835586785</v>
      </c>
      <c r="E467" s="18">
        <f>IF($J$13="SI",'Energía Transada'!C467*'Energía Transada'!$J$16,0)</f>
        <v>0</v>
      </c>
      <c r="F467" s="16">
        <f ca="1">IF(A467&lt;=$J$18,OFFSET('Anexo I'!$B$1,MATCH(YEAR($J$8),'Anexo I'!$A:$A,0)-1+2,MONTH($J$8)),0)</f>
        <v>7.68</v>
      </c>
      <c r="G467" s="16">
        <v>7.68</v>
      </c>
    </row>
    <row r="468" spans="1:7" x14ac:dyDescent="0.2">
      <c r="A468" s="8">
        <v>459</v>
      </c>
      <c r="B468" s="9">
        <f>$K$3*'Punto de Medida'!C468</f>
        <v>2555.8713255880002</v>
      </c>
      <c r="C468" s="18">
        <f>$K$4*'Punto de Medida'!D468</f>
        <v>644.99380371510006</v>
      </c>
      <c r="D468" s="9">
        <f>IF($J$13="SI",B468,'Energía Transada'!B468*'Energía Transada'!$J$15)</f>
        <v>2235.6733652359876</v>
      </c>
      <c r="E468" s="18">
        <f>IF($J$13="SI",'Energía Transada'!C468*'Energía Transada'!$J$16,0)</f>
        <v>0</v>
      </c>
      <c r="F468" s="16">
        <f ca="1">IF(A468&lt;=$J$18,OFFSET('Anexo I'!$B$1,MATCH(YEAR($J$8),'Anexo I'!$A:$A,0)-1+3,MONTH($J$8)),0)</f>
        <v>7.68</v>
      </c>
      <c r="G468" s="16">
        <v>7.68</v>
      </c>
    </row>
    <row r="469" spans="1:7" x14ac:dyDescent="0.2">
      <c r="A469" s="8">
        <v>460</v>
      </c>
      <c r="B469" s="9">
        <f>$K$3*'Punto de Medida'!C469</f>
        <v>1515.7946682690001</v>
      </c>
      <c r="C469" s="18">
        <f>$K$4*'Punto de Medida'!D469</f>
        <v>31.805034011100002</v>
      </c>
      <c r="D469" s="9">
        <f>IF($J$13="SI",B469,'Energía Transada'!B469*'Energía Transada'!$J$15)</f>
        <v>1325.8968607256061</v>
      </c>
      <c r="E469" s="18">
        <f>IF($J$13="SI",'Energía Transada'!C469*'Energía Transada'!$J$16,0)</f>
        <v>0</v>
      </c>
      <c r="F469" s="16">
        <f ca="1">IF(A469&lt;=$J$18,OFFSET('Anexo I'!$B$1,MATCH(YEAR($J$8),'Anexo I'!$A:$A,0)-1+4,MONTH($J$8)),0)</f>
        <v>7.68</v>
      </c>
      <c r="G469" s="16">
        <v>7.68</v>
      </c>
    </row>
    <row r="470" spans="1:7" x14ac:dyDescent="0.2">
      <c r="A470" s="8">
        <v>461</v>
      </c>
      <c r="B470" s="9">
        <f>$K$3*'Punto de Medida'!C470</f>
        <v>969.22125657699996</v>
      </c>
      <c r="C470" s="18">
        <f>$K$4*'Punto de Medida'!D470</f>
        <v>0</v>
      </c>
      <c r="D470" s="9">
        <f>IF($J$13="SI",B470,'Energía Transada'!B470*'Energía Transada'!$J$15)</f>
        <v>847.79782403609408</v>
      </c>
      <c r="E470" s="18">
        <f>IF($J$13="SI",'Energía Transada'!C470*'Energía Transada'!$J$16,0)</f>
        <v>0</v>
      </c>
      <c r="F470" s="16">
        <f ca="1">IF(A470&lt;=$J$18,OFFSET('Anexo I'!$B$1,MATCH(YEAR($J$8),'Anexo I'!$A:$A,0)-1+5,MONTH($J$8)),0)</f>
        <v>7.68</v>
      </c>
      <c r="G470" s="16">
        <v>7.68</v>
      </c>
    </row>
    <row r="471" spans="1:7" x14ac:dyDescent="0.2">
      <c r="A471" s="8">
        <v>462</v>
      </c>
      <c r="B471" s="9">
        <f>$K$3*'Punto de Medida'!C471</f>
        <v>4184.2985299990005</v>
      </c>
      <c r="C471" s="18">
        <f>$K$4*'Punto de Medida'!D471</f>
        <v>1.0832399304999998</v>
      </c>
      <c r="D471" s="9">
        <f>IF($J$13="SI",B471,'Energía Transada'!B471*'Energía Transada'!$J$15)</f>
        <v>3660.0922284547037</v>
      </c>
      <c r="E471" s="18">
        <f>IF($J$13="SI",'Energía Transada'!C471*'Energía Transada'!$J$16,0)</f>
        <v>0</v>
      </c>
      <c r="F471" s="16">
        <f ca="1">IF(A471&lt;=$J$18,OFFSET('Anexo I'!$B$1,MATCH(YEAR($J$8),'Anexo I'!$A:$A,0)-1+6,MONTH($J$8)),0)</f>
        <v>7.68</v>
      </c>
      <c r="G471" s="16">
        <v>7.68</v>
      </c>
    </row>
    <row r="472" spans="1:7" x14ac:dyDescent="0.2">
      <c r="A472" s="8">
        <v>463</v>
      </c>
      <c r="B472" s="9">
        <f>$K$3*'Punto de Medida'!C472</f>
        <v>7386.1282430599995</v>
      </c>
      <c r="C472" s="18">
        <f>$K$4*'Punto de Medida'!D472</f>
        <v>9.0826255484999994</v>
      </c>
      <c r="D472" s="9">
        <f>IF($J$13="SI",B472,'Energía Transada'!B472*'Energía Transada'!$J$15)</f>
        <v>6460.7987185847751</v>
      </c>
      <c r="E472" s="18">
        <f>IF($J$13="SI",'Energía Transada'!C472*'Energía Transada'!$J$16,0)</f>
        <v>0</v>
      </c>
      <c r="F472" s="16">
        <f ca="1">IF(A472&lt;=$J$18,OFFSET('Anexo I'!$B$1,MATCH(YEAR($J$8),'Anexo I'!$A:$A,0)-1+7,MONTH($J$8)),0)</f>
        <v>7.68</v>
      </c>
      <c r="G472" s="16">
        <v>7.68</v>
      </c>
    </row>
    <row r="473" spans="1:7" x14ac:dyDescent="0.2">
      <c r="A473" s="8">
        <v>464</v>
      </c>
      <c r="B473" s="9">
        <f>$K$3*'Punto de Medida'!C473</f>
        <v>4598.6061167199996</v>
      </c>
      <c r="C473" s="18">
        <f>$K$4*'Punto de Medida'!D473</f>
        <v>173.44923615249999</v>
      </c>
      <c r="D473" s="9">
        <f>IF($J$13="SI",B473,'Energía Transada'!B473*'Energía Transada'!$J$15)</f>
        <v>4022.4956199612161</v>
      </c>
      <c r="E473" s="18">
        <f>IF($J$13="SI",'Energía Transada'!C473*'Energía Transada'!$J$16,0)</f>
        <v>0</v>
      </c>
      <c r="F473" s="16">
        <f ca="1">IF(A473&lt;=$J$18,OFFSET('Anexo I'!$B$1,MATCH(YEAR($J$8),'Anexo I'!$A:$A,0)-1+8,MONTH($J$8)),0)</f>
        <v>0</v>
      </c>
      <c r="G473" s="16">
        <v>0</v>
      </c>
    </row>
    <row r="474" spans="1:7" x14ac:dyDescent="0.2">
      <c r="A474" s="8">
        <v>465</v>
      </c>
      <c r="B474" s="9">
        <f>$K$3*'Punto de Medida'!C474</f>
        <v>3351.6096762819998</v>
      </c>
      <c r="C474" s="18">
        <f>$K$4*'Punto de Medida'!D474</f>
        <v>51.993721433499999</v>
      </c>
      <c r="D474" s="9">
        <f>IF($J$13="SI",B474,'Energía Transada'!B474*'Energía Transada'!$J$15)</f>
        <v>2931.7221132824534</v>
      </c>
      <c r="E474" s="18">
        <f>IF($J$13="SI",'Energía Transada'!C474*'Energía Transada'!$J$16,0)</f>
        <v>0</v>
      </c>
      <c r="F474" s="16">
        <f ca="1">IF(A474&lt;=$J$18,OFFSET('Anexo I'!$B$1,MATCH(YEAR($J$8),'Anexo I'!$A:$A,0)-1+9,MONTH($J$8)),0)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3086.8396016290003</v>
      </c>
      <c r="C475" s="18">
        <f>$K$4*'Punto de Medida'!D475</f>
        <v>0</v>
      </c>
      <c r="D475" s="9">
        <f>IF($J$13="SI",B475,'Energía Transada'!B475*'Energía Transada'!$J$15)</f>
        <v>2700.1222679040579</v>
      </c>
      <c r="E475" s="18">
        <f>IF($J$13="SI",'Energía Transada'!C475*'Energía Transada'!$J$16,0)</f>
        <v>0</v>
      </c>
      <c r="F475" s="16">
        <f ca="1">IF(A475&lt;=$J$18,OFFSET('Anexo I'!$B$1,MATCH(YEAR($J$8),'Anexo I'!$A:$A,0)-1+10,MONTH($J$8)),0)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1655.0592895970003</v>
      </c>
      <c r="C476" s="18">
        <f>$K$4*'Punto de Medida'!D476</f>
        <v>0</v>
      </c>
      <c r="D476" s="9">
        <f>IF($J$13="SI",B476,'Energía Transada'!B476*'Energía Transada'!$J$15)</f>
        <v>1447.7144974374453</v>
      </c>
      <c r="E476" s="18">
        <f>IF($J$13="SI",'Energía Transada'!C476*'Energía Transada'!$J$16,0)</f>
        <v>0</v>
      </c>
      <c r="F476" s="16">
        <f ca="1">IF(A476&lt;=$J$18,OFFSET('Anexo I'!$B$1,MATCH(YEAR($J$8),'Anexo I'!$A:$A,0)-1+11,MONTH($J$8)),0)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2463.5468560360005</v>
      </c>
      <c r="C477" s="18">
        <f>$K$4*'Punto de Medida'!D477</f>
        <v>0</v>
      </c>
      <c r="D477" s="9">
        <f>IF($J$13="SI",B477,'Energía Transada'!B477*'Energía Transada'!$J$15)</f>
        <v>2154.9152474581056</v>
      </c>
      <c r="E477" s="18">
        <f>IF($J$13="SI",'Energía Transada'!C477*'Energía Transada'!$J$16,0)</f>
        <v>0</v>
      </c>
      <c r="F477" s="16">
        <f ca="1">IF(A477&lt;=$J$18,OFFSET('Anexo I'!$B$1,MATCH(YEAR($J$8),'Anexo I'!$A:$A,0)-1+12,MONTH($J$8)),0)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1883.5868157050002</v>
      </c>
      <c r="C478" s="18">
        <f>$K$4*'Punto de Medida'!D478</f>
        <v>0</v>
      </c>
      <c r="D478" s="9">
        <f>IF($J$13="SI",B478,'Energía Transada'!B478*'Energía Transada'!$J$15)</f>
        <v>1647.6122380740505</v>
      </c>
      <c r="E478" s="18">
        <f>IF($J$13="SI",'Energía Transada'!C478*'Energía Transada'!$J$16,0)</f>
        <v>0</v>
      </c>
      <c r="F478" s="16">
        <f ca="1">IF(A478&lt;=$J$18,OFFSET('Anexo I'!$B$1,MATCH(YEAR($J$8),'Anexo I'!$A:$A,0)-1+13,MONTH($J$8)),0)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2709.3018270570005</v>
      </c>
      <c r="C479" s="18">
        <f>$K$4*'Punto de Medida'!D479</f>
        <v>0</v>
      </c>
      <c r="D479" s="9">
        <f>IF($J$13="SI",B479,'Energía Transada'!B479*'Energía Transada'!$J$15)</f>
        <v>2369.8821894889575</v>
      </c>
      <c r="E479" s="18">
        <f>IF($J$13="SI",'Energía Transada'!C479*'Energía Transada'!$J$16,0)</f>
        <v>0</v>
      </c>
      <c r="F479" s="16">
        <f ca="1">IF(A479&lt;=$J$18,OFFSET('Anexo I'!$B$1,MATCH(YEAR($J$8),'Anexo I'!$A:$A,0)-1+14,MONTH($J$8)),0)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2251.8122847220002</v>
      </c>
      <c r="C480" s="18">
        <f>$K$4*'Punto de Medida'!D480</f>
        <v>103.11249812150001</v>
      </c>
      <c r="D480" s="9">
        <f>IF($J$13="SI",B480,'Energía Transada'!B480*'Energía Transada'!$J$15)</f>
        <v>1969.7066507469754</v>
      </c>
      <c r="E480" s="18">
        <f>IF($J$13="SI",'Energía Transada'!C480*'Energía Transada'!$J$16,0)</f>
        <v>0</v>
      </c>
      <c r="F480" s="16">
        <f ca="1">IF(A480&lt;=$J$18,OFFSET('Anexo I'!$B$1,MATCH(YEAR($J$8),'Anexo I'!$A:$A,0)-1+15,MONTH($J$8)),0)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4380.8952475960004</v>
      </c>
      <c r="C481" s="18">
        <f>$K$4*'Punto de Medida'!D481</f>
        <v>1454.0302572516</v>
      </c>
      <c r="D481" s="9">
        <f>IF($J$13="SI",B481,'Energía Transada'!B481*'Energía Transada'!$J$15)</f>
        <v>3832.0594322900993</v>
      </c>
      <c r="E481" s="18">
        <f>IF($J$13="SI",'Energía Transada'!C481*'Energía Transada'!$J$16,0)</f>
        <v>0</v>
      </c>
      <c r="F481" s="16">
        <f ca="1">IF(A481&lt;=$J$18,OFFSET('Anexo I'!$B$1,MATCH(YEAR($J$8),'Anexo I'!$A:$A,0)-1+16,MONTH($J$8)),0)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2730.459412527</v>
      </c>
      <c r="C482" s="18">
        <f>$K$4*'Punto de Medida'!D482</f>
        <v>2600.0513889700005</v>
      </c>
      <c r="D482" s="9">
        <f>IF($J$13="SI",B482,'Energía Transada'!B482*'Energía Transada'!$J$15)</f>
        <v>2388.3891658904786</v>
      </c>
      <c r="E482" s="18">
        <f>IF($J$13="SI",'Energía Transada'!C482*'Energía Transada'!$J$16,0)</f>
        <v>0</v>
      </c>
      <c r="F482" s="16">
        <f ca="1">IF(A482&lt;=$J$18,OFFSET('Anexo I'!$B$1,MATCH(YEAR($J$8),'Anexo I'!$A:$A,0)-1+17,MONTH($J$8)),0)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2567.4349224090001</v>
      </c>
      <c r="C483" s="18">
        <f>$K$4*'Punto de Medida'!D483</f>
        <v>4194.9324426100002</v>
      </c>
      <c r="D483" s="9">
        <f>IF($J$13="SI",B483,'Energía Transada'!B483*'Energía Transada'!$J$15)</f>
        <v>2245.7882818830881</v>
      </c>
      <c r="E483" s="18">
        <f>IF($J$13="SI",'Energía Transada'!C483*'Energía Transada'!$J$16,0)</f>
        <v>0</v>
      </c>
      <c r="F483" s="16">
        <f ca="1">IF(A483&lt;=$J$18,OFFSET('Anexo I'!$B$1,MATCH(YEAR($J$8),'Anexo I'!$A:$A,0)-1+18,MONTH($J$8)),0)</f>
        <v>7.68</v>
      </c>
      <c r="G483" s="16">
        <v>6.1440000000000001</v>
      </c>
    </row>
    <row r="484" spans="1:7" x14ac:dyDescent="0.2">
      <c r="A484" s="8">
        <v>475</v>
      </c>
      <c r="B484" s="9">
        <f>$K$3*'Punto de Medida'!C484</f>
        <v>8934.0991916889998</v>
      </c>
      <c r="C484" s="18">
        <f>$K$4*'Punto de Medida'!D484</f>
        <v>7618.28784318</v>
      </c>
      <c r="D484" s="9">
        <f>IF($J$13="SI",B484,'Energía Transada'!B484*'Energía Transada'!$J$15)</f>
        <v>7814.8408354009507</v>
      </c>
      <c r="E484" s="18">
        <f>IF($J$13="SI",'Energía Transada'!C484*'Energía Transada'!$J$16,0)</f>
        <v>0</v>
      </c>
      <c r="F484" s="16">
        <f ca="1">IF(A484&lt;=$J$18,OFFSET('Anexo I'!$B$1,MATCH(YEAR($J$8),'Anexo I'!$A:$A,0)-1+19,MONTH($J$8)),0)</f>
        <v>7.68</v>
      </c>
      <c r="G484" s="16">
        <v>7.68</v>
      </c>
    </row>
    <row r="485" spans="1:7" x14ac:dyDescent="0.2">
      <c r="A485" s="8">
        <v>476</v>
      </c>
      <c r="B485" s="9">
        <f>$K$3*'Punto de Medida'!C485</f>
        <v>14227.239824</v>
      </c>
      <c r="C485" s="18">
        <f>$K$4*'Punto de Medida'!D485</f>
        <v>5220.4555418939008</v>
      </c>
      <c r="D485" s="9">
        <f>IF($J$13="SI",B485,'Energía Transada'!B485*'Energía Transada'!$J$15)</f>
        <v>12444.860121439782</v>
      </c>
      <c r="E485" s="18">
        <f>IF($J$13="SI",'Energía Transada'!C485*'Energía Transada'!$J$16,0)</f>
        <v>0</v>
      </c>
      <c r="F485" s="16">
        <f ca="1">IF(A485&lt;=$J$18,OFFSET('Anexo I'!$B$1,MATCH(YEAR($J$8),'Anexo I'!$A:$A,0)-1+20,MONTH($J$8)),0)</f>
        <v>7.68</v>
      </c>
      <c r="G485" s="16">
        <v>7.68</v>
      </c>
    </row>
    <row r="486" spans="1:7" x14ac:dyDescent="0.2">
      <c r="A486" s="8">
        <v>477</v>
      </c>
      <c r="B486" s="9">
        <f>$K$3*'Punto de Medida'!C486</f>
        <v>15057.405342000002</v>
      </c>
      <c r="C486" s="18">
        <f>$K$4*'Punto de Medida'!D486</f>
        <v>5723.35535506</v>
      </c>
      <c r="D486" s="9">
        <f>IF($J$13="SI",B486,'Energía Transada'!B486*'Energía Transada'!$J$15)</f>
        <v>13171.023022814701</v>
      </c>
      <c r="E486" s="18">
        <f>IF($J$13="SI",'Energía Transada'!C486*'Energía Transada'!$J$16,0)</f>
        <v>0</v>
      </c>
      <c r="F486" s="16">
        <f ca="1">IF(A486&lt;=$J$18,OFFSET('Anexo I'!$B$1,MATCH(YEAR($J$8),'Anexo I'!$A:$A,0)-1+21,MONTH($J$8)),0)</f>
        <v>7.68</v>
      </c>
      <c r="G486" s="16">
        <v>7.68</v>
      </c>
    </row>
    <row r="487" spans="1:7" x14ac:dyDescent="0.2">
      <c r="A487" s="8">
        <v>478</v>
      </c>
      <c r="B487" s="9">
        <f>$K$3*'Punto de Medida'!C487</f>
        <v>12358.577122500001</v>
      </c>
      <c r="C487" s="18">
        <f>$K$4*'Punto de Medida'!D487</f>
        <v>4918.1909768599999</v>
      </c>
      <c r="D487" s="9">
        <f>IF($J$13="SI",B487,'Energía Transada'!B487*'Energía Transada'!$J$15)</f>
        <v>10810.302313881784</v>
      </c>
      <c r="E487" s="18">
        <f>IF($J$13="SI",'Energía Transada'!C487*'Energía Transada'!$J$16,0)</f>
        <v>0</v>
      </c>
      <c r="F487" s="16">
        <f ca="1">IF(A487&lt;=$J$18,OFFSET('Anexo I'!$B$1,MATCH(YEAR($J$8),'Anexo I'!$A:$A,0)-1+22,MONTH($J$8)),0)</f>
        <v>7.68</v>
      </c>
      <c r="G487" s="16">
        <v>7.68</v>
      </c>
    </row>
    <row r="488" spans="1:7" x14ac:dyDescent="0.2">
      <c r="A488" s="8">
        <v>479</v>
      </c>
      <c r="B488" s="9">
        <f>$K$3*'Punto de Medida'!C488</f>
        <v>15436.685565</v>
      </c>
      <c r="C488" s="18">
        <f>$K$4*'Punto de Medida'!D488</f>
        <v>3350.1533293199996</v>
      </c>
      <c r="D488" s="9">
        <f>IF($J$13="SI",B488,'Energía Transada'!B488*'Energía Transada'!$J$15)</f>
        <v>13502.787256809064</v>
      </c>
      <c r="E488" s="18">
        <f>IF($J$13="SI",'Energía Transada'!C488*'Energía Transada'!$J$16,0)</f>
        <v>0</v>
      </c>
      <c r="F488" s="16">
        <f ca="1">IF(A488&lt;=$J$18,OFFSET('Anexo I'!$B$1,MATCH(YEAR($J$8),'Anexo I'!$A:$A,0)-1+23,MONTH($J$8)),0)</f>
        <v>7.68</v>
      </c>
      <c r="G488" s="16">
        <v>7.68</v>
      </c>
    </row>
    <row r="489" spans="1:7" x14ac:dyDescent="0.2">
      <c r="A489" s="8">
        <v>480</v>
      </c>
      <c r="B489" s="9">
        <f>$K$3*'Punto de Medida'!C489</f>
        <v>8786.1813619999994</v>
      </c>
      <c r="C489" s="18">
        <f>$K$4*'Punto de Medida'!D489</f>
        <v>1832.0820216873999</v>
      </c>
      <c r="D489" s="9">
        <f>IF($J$13="SI",B489,'Energía Transada'!B489*'Energía Transada'!$J$15)</f>
        <v>7685.4540588568962</v>
      </c>
      <c r="E489" s="18">
        <f>IF($J$13="SI",'Energía Transada'!C489*'Energía Transada'!$J$16,0)</f>
        <v>0</v>
      </c>
      <c r="F489" s="16">
        <f ca="1">IF(A489&lt;=$J$18,OFFSET('Anexo I'!$B$1,MATCH(YEAR($J$8),'Anexo I'!$A:$A,0)-1+24,MONTH($J$8)),0)</f>
        <v>7.68</v>
      </c>
      <c r="G489" s="16">
        <v>7.68</v>
      </c>
    </row>
    <row r="490" spans="1:7" x14ac:dyDescent="0.2">
      <c r="A490" s="8">
        <v>481</v>
      </c>
      <c r="B490" s="9">
        <f>$K$3*'Punto de Medida'!C490</f>
        <v>7738.9984140000006</v>
      </c>
      <c r="C490" s="18">
        <f>$K$4*'Punto de Medida'!D490</f>
        <v>2711.11183007</v>
      </c>
      <c r="D490" s="9">
        <f>IF($J$13="SI",B490,'Energía Transada'!B490*'Energía Transada'!$J$15)</f>
        <v>6769.4615353153222</v>
      </c>
      <c r="E490" s="18">
        <f>IF($J$13="SI",'Energía Transada'!C490*'Energía Transada'!$J$16,0)</f>
        <v>0</v>
      </c>
      <c r="F490" s="16">
        <f ca="1">IF(A490&lt;=$J$18,OFFSET('Anexo I'!$B$1,MATCH(YEAR($J$8),'Anexo I'!$A:$A,0)-1+1,MONTH($J$8)),0)</f>
        <v>7.68</v>
      </c>
      <c r="G490" s="16">
        <v>7.68</v>
      </c>
    </row>
    <row r="491" spans="1:7" x14ac:dyDescent="0.2">
      <c r="A491" s="8">
        <v>482</v>
      </c>
      <c r="B491" s="9">
        <f>$K$3*'Punto de Medida'!C491</f>
        <v>9234.3240546899997</v>
      </c>
      <c r="C491" s="18">
        <f>$K$4*'Punto de Medida'!D491</f>
        <v>2912.3024240099999</v>
      </c>
      <c r="D491" s="9">
        <f>IF($J$13="SI",B491,'Energía Transada'!B491*'Energía Transada'!$J$15)</f>
        <v>8077.4537154286809</v>
      </c>
      <c r="E491" s="18">
        <f>IF($J$13="SI",'Energía Transada'!C491*'Energía Transada'!$J$16,0)</f>
        <v>0</v>
      </c>
      <c r="F491" s="16">
        <f ca="1">IF(A491&lt;=$J$18,OFFSET('Anexo I'!$B$1,MATCH(YEAR($J$8),'Anexo I'!$A:$A,0)-1+2,MONTH($J$8)),0)</f>
        <v>7.68</v>
      </c>
      <c r="G491" s="16">
        <v>7.68</v>
      </c>
    </row>
    <row r="492" spans="1:7" x14ac:dyDescent="0.2">
      <c r="A492" s="8">
        <v>483</v>
      </c>
      <c r="B492" s="9">
        <f>$K$3*'Punto de Medida'!C492</f>
        <v>11877.654276250001</v>
      </c>
      <c r="C492" s="18">
        <f>$K$4*'Punto de Medida'!D492</f>
        <v>2873.2948374900002</v>
      </c>
      <c r="D492" s="9">
        <f>IF($J$13="SI",B492,'Energía Transada'!B492*'Energía Transada'!$J$15)</f>
        <v>10389.629180876058</v>
      </c>
      <c r="E492" s="18">
        <f>IF($J$13="SI",'Energía Transada'!C492*'Energía Transada'!$J$16,0)</f>
        <v>0</v>
      </c>
      <c r="F492" s="16">
        <f ca="1">IF(A492&lt;=$J$18,OFFSET('Anexo I'!$B$1,MATCH(YEAR($J$8),'Anexo I'!$A:$A,0)-1+3,MONTH($J$8)),0)</f>
        <v>7.68</v>
      </c>
      <c r="G492" s="16">
        <v>7.68</v>
      </c>
    </row>
    <row r="493" spans="1:7" x14ac:dyDescent="0.2">
      <c r="A493" s="8">
        <v>484</v>
      </c>
      <c r="B493" s="9">
        <f>$K$3*'Punto de Medida'!C493</f>
        <v>9714.7374870000003</v>
      </c>
      <c r="C493" s="18">
        <f>$K$4*'Punto de Medida'!D493</f>
        <v>1105.0851516593</v>
      </c>
      <c r="D493" s="9">
        <f>IF($J$13="SI",B493,'Energía Transada'!B493*'Energía Transada'!$J$15)</f>
        <v>8497.6812535540503</v>
      </c>
      <c r="E493" s="18">
        <f>IF($J$13="SI",'Energía Transada'!C493*'Energía Transada'!$J$16,0)</f>
        <v>0</v>
      </c>
      <c r="F493" s="16">
        <f ca="1">IF(A493&lt;=$J$18,OFFSET('Anexo I'!$B$1,MATCH(YEAR($J$8),'Anexo I'!$A:$A,0)-1+4,MONTH($J$8)),0)</f>
        <v>7.68</v>
      </c>
      <c r="G493" s="16">
        <v>7.68</v>
      </c>
    </row>
    <row r="494" spans="1:7" x14ac:dyDescent="0.2">
      <c r="A494" s="8">
        <v>485</v>
      </c>
      <c r="B494" s="9">
        <f>$K$3*'Punto de Medida'!C494</f>
        <v>6923.3998540000011</v>
      </c>
      <c r="C494" s="18">
        <f>$K$4*'Punto de Medida'!D494</f>
        <v>905.24305089610016</v>
      </c>
      <c r="D494" s="9">
        <f>IF($J$13="SI",B494,'Energía Transada'!B494*'Energía Transada'!$J$15)</f>
        <v>6056.0406525573326</v>
      </c>
      <c r="E494" s="18">
        <f>IF($J$13="SI",'Energía Transada'!C494*'Energía Transada'!$J$16,0)</f>
        <v>0</v>
      </c>
      <c r="F494" s="16">
        <f ca="1">IF(A494&lt;=$J$18,OFFSET('Anexo I'!$B$1,MATCH(YEAR($J$8),'Anexo I'!$A:$A,0)-1+5,MONTH($J$8)),0)</f>
        <v>7.68</v>
      </c>
      <c r="G494" s="16">
        <v>7.68</v>
      </c>
    </row>
    <row r="495" spans="1:7" x14ac:dyDescent="0.2">
      <c r="A495" s="8">
        <v>486</v>
      </c>
      <c r="B495" s="9">
        <f>$K$3*'Punto de Medida'!C495</f>
        <v>6605.0307641850004</v>
      </c>
      <c r="C495" s="18">
        <f>$K$4*'Punto de Medida'!D495</f>
        <v>766.00903963429994</v>
      </c>
      <c r="D495" s="9">
        <f>IF($J$13="SI",B495,'Energía Transada'!B495*'Energía Transada'!$J$15)</f>
        <v>5777.5566430972431</v>
      </c>
      <c r="E495" s="18">
        <f>IF($J$13="SI",'Energía Transada'!C495*'Energía Transada'!$J$16,0)</f>
        <v>0</v>
      </c>
      <c r="F495" s="16">
        <f ca="1">IF(A495&lt;=$J$18,OFFSET('Anexo I'!$B$1,MATCH(YEAR($J$8),'Anexo I'!$A:$A,0)-1+6,MONTH($J$8)),0)</f>
        <v>7.68</v>
      </c>
      <c r="G495" s="16">
        <v>7.68</v>
      </c>
    </row>
    <row r="496" spans="1:7" x14ac:dyDescent="0.2">
      <c r="A496" s="8">
        <v>487</v>
      </c>
      <c r="B496" s="9">
        <f>$K$3*'Punto de Medida'!C496</f>
        <v>4257.1921943110001</v>
      </c>
      <c r="C496" s="18">
        <f>$K$4*'Punto de Medida'!D496</f>
        <v>1403.6228515497999</v>
      </c>
      <c r="D496" s="9">
        <f>IF($J$13="SI",B496,'Energía Transada'!B496*'Energía Transada'!$J$15)</f>
        <v>3723.8538201143692</v>
      </c>
      <c r="E496" s="18">
        <f>IF($J$13="SI",'Energía Transada'!C496*'Energía Transada'!$J$16,0)</f>
        <v>0</v>
      </c>
      <c r="F496" s="16">
        <f ca="1">IF(A496&lt;=$J$18,OFFSET('Anexo I'!$B$1,MATCH(YEAR($J$8),'Anexo I'!$A:$A,0)-1+7,MONTH($J$8)),0)</f>
        <v>7.68</v>
      </c>
      <c r="G496" s="16">
        <v>7.68</v>
      </c>
    </row>
    <row r="497" spans="1:7" x14ac:dyDescent="0.2">
      <c r="A497" s="8">
        <v>488</v>
      </c>
      <c r="B497" s="9">
        <f>$K$3*'Punto de Medida'!C497</f>
        <v>5345.1252575630006</v>
      </c>
      <c r="C497" s="18">
        <f>$K$4*'Punto de Medida'!D497</f>
        <v>2853.9594987553996</v>
      </c>
      <c r="D497" s="9">
        <f>IF($J$13="SI",B497,'Energía Transada'!B497*'Energía Transada'!$J$15)</f>
        <v>4675.4913099682581</v>
      </c>
      <c r="E497" s="18">
        <f>IF($J$13="SI",'Energía Transada'!C497*'Energía Transada'!$J$16,0)</f>
        <v>0</v>
      </c>
      <c r="F497" s="16">
        <f ca="1">IF(A497&lt;=$J$18,OFFSET('Anexo I'!$B$1,MATCH(YEAR($J$8),'Anexo I'!$A:$A,0)-1+8,MONTH($J$8)),0)</f>
        <v>0</v>
      </c>
      <c r="G497" s="16">
        <v>0</v>
      </c>
    </row>
    <row r="498" spans="1:7" x14ac:dyDescent="0.2">
      <c r="A498" s="8">
        <v>489</v>
      </c>
      <c r="B498" s="9">
        <f>$K$3*'Punto de Medida'!C498</f>
        <v>5406.2829062480014</v>
      </c>
      <c r="C498" s="18">
        <f>$K$4*'Punto de Medida'!D498</f>
        <v>2893.58029618</v>
      </c>
      <c r="D498" s="9">
        <f>IF($J$13="SI",B498,'Energía Transada'!B498*'Energía Transada'!$J$15)</f>
        <v>4728.9871666949502</v>
      </c>
      <c r="E498" s="18">
        <f>IF($J$13="SI",'Energía Transada'!C498*'Energía Transada'!$J$16,0)</f>
        <v>0</v>
      </c>
      <c r="F498" s="16">
        <f ca="1">IF(A498&lt;=$J$18,OFFSET('Anexo I'!$B$1,MATCH(YEAR($J$8),'Anexo I'!$A:$A,0)-1+9,MONTH($J$8)),0)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2475.3300844020005</v>
      </c>
      <c r="C499" s="18">
        <f>$K$4*'Punto de Medida'!D499</f>
        <v>505.70999109050001</v>
      </c>
      <c r="D499" s="9">
        <f>IF($J$13="SI",B499,'Energía Transada'!B499*'Energía Transada'!$J$15)</f>
        <v>2165.2222803476816</v>
      </c>
      <c r="E499" s="18">
        <f>IF($J$13="SI",'Energía Transada'!C499*'Energía Transada'!$J$16,0)</f>
        <v>0</v>
      </c>
      <c r="F499" s="16">
        <f ca="1">IF(A499&lt;=$J$18,OFFSET('Anexo I'!$B$1,MATCH(YEAR($J$8),'Anexo I'!$A:$A,0)-1+10,MONTH($J$8)),0)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1357.0776926419999</v>
      </c>
      <c r="C500" s="18">
        <f>$K$4*'Punto de Medida'!D500</f>
        <v>931.48566790229995</v>
      </c>
      <c r="D500" s="9">
        <f>IF($J$13="SI",B500,'Energía Transada'!B500*'Energía Transada'!$J$15)</f>
        <v>1187.0638484891783</v>
      </c>
      <c r="E500" s="18">
        <f>IF($J$13="SI",'Energía Transada'!C500*'Energía Transada'!$J$16,0)</f>
        <v>0</v>
      </c>
      <c r="F500" s="16">
        <f ca="1">IF(A500&lt;=$J$18,OFFSET('Anexo I'!$B$1,MATCH(YEAR($J$8),'Anexo I'!$A:$A,0)-1+11,MONTH($J$8)),0)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347.53384213100003</v>
      </c>
      <c r="C501" s="18">
        <f>$K$4*'Punto de Medida'!D501</f>
        <v>765.06682569099996</v>
      </c>
      <c r="D501" s="9">
        <f>IF($J$13="SI",B501,'Energía Transada'!B501*'Energía Transada'!$J$15)</f>
        <v>303.99501985556964</v>
      </c>
      <c r="E501" s="18">
        <f>IF($J$13="SI",'Energía Transada'!C501*'Energía Transada'!$J$16,0)</f>
        <v>0</v>
      </c>
      <c r="F501" s="16">
        <f ca="1">IF(A501&lt;=$J$18,OFFSET('Anexo I'!$B$1,MATCH(YEAR($J$8),'Anexo I'!$A:$A,0)-1+12,MONTH($J$8)),0)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68.997882310000008</v>
      </c>
      <c r="C502" s="18">
        <f>$K$4*'Punto de Medida'!D502</f>
        <v>192.1716638156</v>
      </c>
      <c r="D502" s="9">
        <f>IF($J$13="SI",B502,'Energía Transada'!B502*'Energía Transada'!$J$15)</f>
        <v>60.353870789119732</v>
      </c>
      <c r="E502" s="18">
        <f>IF($J$13="SI",'Energía Transada'!C502*'Energía Transada'!$J$16,0)</f>
        <v>0</v>
      </c>
      <c r="F502" s="16">
        <f ca="1">IF(A502&lt;=$J$18,OFFSET('Anexo I'!$B$1,MATCH(YEAR($J$8),'Anexo I'!$A:$A,0)-1+13,MONTH($J$8)),0)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486.133329661</v>
      </c>
      <c r="C503" s="18">
        <f>$K$4*'Punto de Medida'!D503</f>
        <v>0.2389093826</v>
      </c>
      <c r="D503" s="9">
        <f>IF($J$13="SI",B503,'Energía Transada'!B503*'Energía Transada'!$J$15)</f>
        <v>425.23085031541945</v>
      </c>
      <c r="E503" s="18">
        <f>IF($J$13="SI",'Energía Transada'!C503*'Energía Transada'!$J$16,0)</f>
        <v>0</v>
      </c>
      <c r="F503" s="16">
        <f ca="1">IF(A503&lt;=$J$18,OFFSET('Anexo I'!$B$1,MATCH(YEAR($J$8),'Anexo I'!$A:$A,0)-1+14,MONTH($J$8)),0)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8282.5227310000009</v>
      </c>
      <c r="C504" s="18">
        <f>$K$4*'Punto de Medida'!D504</f>
        <v>270.9720383783</v>
      </c>
      <c r="D504" s="9">
        <f>IF($J$13="SI",B504,'Energía Transada'!B504*'Energía Transada'!$J$15)</f>
        <v>7244.8934659878996</v>
      </c>
      <c r="E504" s="18">
        <f>IF($J$13="SI",'Energía Transada'!C504*'Energía Transada'!$J$16,0)</f>
        <v>0</v>
      </c>
      <c r="F504" s="16">
        <f ca="1">IF(A504&lt;=$J$18,OFFSET('Anexo I'!$B$1,MATCH(YEAR($J$8),'Anexo I'!$A:$A,0)-1+15,MONTH($J$8)),0)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9248.7212142499993</v>
      </c>
      <c r="C505" s="18">
        <f>$K$4*'Punto de Medida'!D505</f>
        <v>65.993283073900002</v>
      </c>
      <c r="D505" s="9">
        <f>IF($J$13="SI",B505,'Energía Transada'!B505*'Energía Transada'!$J$15)</f>
        <v>8090.0472078479206</v>
      </c>
      <c r="E505" s="18">
        <f>IF($J$13="SI",'Energía Transada'!C505*'Energía Transada'!$J$16,0)</f>
        <v>0</v>
      </c>
      <c r="F505" s="16">
        <f ca="1">IF(A505&lt;=$J$18,OFFSET('Anexo I'!$B$1,MATCH(YEAR($J$8),'Anexo I'!$A:$A,0)-1+16,MONTH($J$8)),0)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12515.234564</v>
      </c>
      <c r="C506" s="18">
        <f>$K$4*'Punto de Medida'!D506</f>
        <v>180.71838121609997</v>
      </c>
      <c r="D506" s="9">
        <f>IF($J$13="SI",B506,'Energía Transada'!B506*'Energía Transada'!$J$15)</f>
        <v>10947.333809137905</v>
      </c>
      <c r="E506" s="18">
        <f>IF($J$13="SI",'Energía Transada'!C506*'Energía Transada'!$J$16,0)</f>
        <v>0</v>
      </c>
      <c r="F506" s="16">
        <f ca="1">IF(A506&lt;=$J$18,OFFSET('Anexo I'!$B$1,MATCH(YEAR($J$8),'Anexo I'!$A:$A,0)-1+17,MONTH($J$8)),0)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13392.6244585</v>
      </c>
      <c r="C507" s="18">
        <f>$K$4*'Punto de Medida'!D507</f>
        <v>3553.6197243147999</v>
      </c>
      <c r="D507" s="9">
        <f>IF($J$13="SI",B507,'Energía Transada'!B507*'Energía Transada'!$J$15)</f>
        <v>11714.804846675208</v>
      </c>
      <c r="E507" s="18">
        <f>IF($J$13="SI",'Energía Transada'!C507*'Energía Transada'!$J$16,0)</f>
        <v>0</v>
      </c>
      <c r="F507" s="16">
        <f ca="1">IF(A507&lt;=$J$18,OFFSET('Anexo I'!$B$1,MATCH(YEAR($J$8),'Anexo I'!$A:$A,0)-1+18,MONTH($J$8)),0)</f>
        <v>7.68</v>
      </c>
      <c r="G507" s="16">
        <v>6.1440000000000001</v>
      </c>
    </row>
    <row r="508" spans="1:7" x14ac:dyDescent="0.2">
      <c r="A508" s="8">
        <v>499</v>
      </c>
      <c r="B508" s="9">
        <f>$K$3*'Punto de Medida'!C508</f>
        <v>11129.254731000001</v>
      </c>
      <c r="C508" s="18">
        <f>$K$4*'Punto de Medida'!D508</f>
        <v>5832.9674461800005</v>
      </c>
      <c r="D508" s="9">
        <f>IF($J$13="SI",B508,'Energía Transada'!B508*'Energía Transada'!$J$15)</f>
        <v>9734.9886623494749</v>
      </c>
      <c r="E508" s="18">
        <f>IF($J$13="SI",'Energía Transada'!C508*'Energía Transada'!$J$16,0)</f>
        <v>0</v>
      </c>
      <c r="F508" s="16">
        <f ca="1">IF(A508&lt;=$J$18,OFFSET('Anexo I'!$B$1,MATCH(YEAR($J$8),'Anexo I'!$A:$A,0)-1+19,MONTH($J$8)),0)</f>
        <v>7.68</v>
      </c>
      <c r="G508" s="16">
        <v>7.68</v>
      </c>
    </row>
    <row r="509" spans="1:7" x14ac:dyDescent="0.2">
      <c r="A509" s="8">
        <v>500</v>
      </c>
      <c r="B509" s="9">
        <f>$K$3*'Punto de Medida'!C509</f>
        <v>9562.9874130000007</v>
      </c>
      <c r="C509" s="18">
        <f>$K$4*'Punto de Medida'!D509</f>
        <v>6329.1080593300003</v>
      </c>
      <c r="D509" s="9">
        <f>IF($J$13="SI",B509,'Energía Transada'!B509*'Energía Transada'!$J$15)</f>
        <v>8364.9423338682809</v>
      </c>
      <c r="E509" s="18">
        <f>IF($J$13="SI",'Energía Transada'!C509*'Energía Transada'!$J$16,0)</f>
        <v>0</v>
      </c>
      <c r="F509" s="16">
        <f ca="1">IF(A509&lt;=$J$18,OFFSET('Anexo I'!$B$1,MATCH(YEAR($J$8),'Anexo I'!$A:$A,0)-1+20,MONTH($J$8)),0)</f>
        <v>7.68</v>
      </c>
      <c r="G509" s="16">
        <v>7.68</v>
      </c>
    </row>
    <row r="510" spans="1:7" x14ac:dyDescent="0.2">
      <c r="A510" s="8">
        <v>501</v>
      </c>
      <c r="B510" s="9">
        <f>$K$3*'Punto de Medida'!C510</f>
        <v>4599.8321454330007</v>
      </c>
      <c r="C510" s="18">
        <f>$K$4*'Punto de Medida'!D510</f>
        <v>6045.0719649599996</v>
      </c>
      <c r="D510" s="9">
        <f>IF($J$13="SI",B510,'Energía Transada'!B510*'Energía Transada'!$J$15)</f>
        <v>4023.568052564231</v>
      </c>
      <c r="E510" s="18">
        <f>IF($J$13="SI",'Energía Transada'!C510*'Energía Transada'!$J$16,0)</f>
        <v>0</v>
      </c>
      <c r="F510" s="16">
        <f ca="1">IF(A510&lt;=$J$18,OFFSET('Anexo I'!$B$1,MATCH(YEAR($J$8),'Anexo I'!$A:$A,0)-1+21,MONTH($J$8)),0)</f>
        <v>7.68</v>
      </c>
      <c r="G510" s="16">
        <v>7.68</v>
      </c>
    </row>
    <row r="511" spans="1:7" x14ac:dyDescent="0.2">
      <c r="A511" s="8">
        <v>502</v>
      </c>
      <c r="B511" s="9">
        <f>$K$3*'Punto de Medida'!C511</f>
        <v>4188.3445625000004</v>
      </c>
      <c r="C511" s="18">
        <f>$K$4*'Punto de Medida'!D511</f>
        <v>6635.8064760400011</v>
      </c>
      <c r="D511" s="9">
        <f>IF($J$13="SI",B511,'Energía Transada'!B511*'Energía Transada'!$J$15)</f>
        <v>3663.6313765357531</v>
      </c>
      <c r="E511" s="18">
        <f>IF($J$13="SI",'Energía Transada'!C511*'Energía Transada'!$J$16,0)</f>
        <v>0</v>
      </c>
      <c r="F511" s="16">
        <f ca="1">IF(A511&lt;=$J$18,OFFSET('Anexo I'!$B$1,MATCH(YEAR($J$8),'Anexo I'!$A:$A,0)-1+22,MONTH($J$8)),0)</f>
        <v>7.68</v>
      </c>
      <c r="G511" s="16">
        <v>7.68</v>
      </c>
    </row>
    <row r="512" spans="1:7" x14ac:dyDescent="0.2">
      <c r="A512" s="8">
        <v>503</v>
      </c>
      <c r="B512" s="9">
        <f>$K$3*'Punto de Medida'!C512</f>
        <v>2696.0392009880002</v>
      </c>
      <c r="C512" s="18">
        <f>$K$4*'Punto de Medida'!D512</f>
        <v>7728.6923657300003</v>
      </c>
      <c r="D512" s="9">
        <f>IF($J$13="SI",B512,'Energía Transada'!B512*'Energía Transada'!$J$15)</f>
        <v>2358.2810969148909</v>
      </c>
      <c r="E512" s="18">
        <f>IF($J$13="SI",'Energía Transada'!C512*'Energía Transada'!$J$16,0)</f>
        <v>0</v>
      </c>
      <c r="F512" s="16">
        <f ca="1">IF(A512&lt;=$J$18,OFFSET('Anexo I'!$B$1,MATCH(YEAR($J$8),'Anexo I'!$A:$A,0)-1+23,MONTH($J$8)),0)</f>
        <v>7.68</v>
      </c>
      <c r="G512" s="16">
        <v>7.68</v>
      </c>
    </row>
    <row r="513" spans="1:7" x14ac:dyDescent="0.2">
      <c r="A513" s="8">
        <v>504</v>
      </c>
      <c r="B513" s="9">
        <f>$K$3*'Punto de Medida'!C513</f>
        <v>816.73589487000004</v>
      </c>
      <c r="C513" s="18">
        <f>$K$4*'Punto de Medida'!D513</f>
        <v>7739.5839511200002</v>
      </c>
      <c r="D513" s="9">
        <f>IF($J$13="SI",B513,'Energía Transada'!B513*'Energía Transada'!$J$15)</f>
        <v>714.41573302715551</v>
      </c>
      <c r="E513" s="18">
        <f>IF($J$13="SI",'Energía Transada'!C513*'Energía Transada'!$J$16,0)</f>
        <v>0</v>
      </c>
      <c r="F513" s="16">
        <f ca="1">IF(A513&lt;=$J$18,OFFSET('Anexo I'!$B$1,MATCH(YEAR($J$8),'Anexo I'!$A:$A,0)-1+24,MONTH($J$8)),0)</f>
        <v>7.68</v>
      </c>
      <c r="G513" s="16">
        <v>7.68</v>
      </c>
    </row>
    <row r="514" spans="1:7" x14ac:dyDescent="0.2">
      <c r="A514" s="8">
        <v>505</v>
      </c>
      <c r="B514" s="9">
        <f>$K$3*'Punto de Medida'!C514</f>
        <v>0</v>
      </c>
      <c r="C514" s="18">
        <f>$K$4*'Punto de Medida'!D514</f>
        <v>7615.3567458500002</v>
      </c>
      <c r="D514" s="9">
        <f>IF($J$13="SI",B514,'Energía Transada'!B514*'Energía Transada'!$J$15)</f>
        <v>0</v>
      </c>
      <c r="E514" s="18">
        <f>IF($J$13="SI",'Energía Transada'!C514*'Energía Transada'!$J$16,0)</f>
        <v>0</v>
      </c>
      <c r="F514" s="16">
        <f ca="1">IF(A514&lt;=$J$18,OFFSET('Anexo I'!$B$1,MATCH(YEAR($J$8),'Anexo I'!$A:$A,0)-1+1,MONTH($J$8)),0)</f>
        <v>7.68</v>
      </c>
      <c r="G514" s="16">
        <v>7.68</v>
      </c>
    </row>
    <row r="515" spans="1:7" x14ac:dyDescent="0.2">
      <c r="A515" s="8">
        <v>506</v>
      </c>
      <c r="B515" s="9">
        <f>$K$3*'Punto de Medida'!C515</f>
        <v>0</v>
      </c>
      <c r="C515" s="18">
        <f>$K$4*'Punto de Medida'!D515</f>
        <v>9041.0146355199995</v>
      </c>
      <c r="D515" s="9">
        <f>IF($J$13="SI",B515,'Energía Transada'!B515*'Energía Transada'!$J$15)</f>
        <v>0</v>
      </c>
      <c r="E515" s="18">
        <f>IF($J$13="SI",'Energía Transada'!C515*'Energía Transada'!$J$16,0)</f>
        <v>0</v>
      </c>
      <c r="F515" s="16">
        <f ca="1">IF(A515&lt;=$J$18,OFFSET('Anexo I'!$B$1,MATCH(YEAR($J$8),'Anexo I'!$A:$A,0)-1+2,MONTH($J$8)),0)</f>
        <v>7.68</v>
      </c>
      <c r="G515" s="16">
        <v>7.68</v>
      </c>
    </row>
    <row r="516" spans="1:7" x14ac:dyDescent="0.2">
      <c r="A516" s="8">
        <v>507</v>
      </c>
      <c r="B516" s="9">
        <f>$K$3*'Punto de Medida'!C516</f>
        <v>1.3802740000000001E-3</v>
      </c>
      <c r="C516" s="18">
        <f>$K$4*'Punto de Medida'!D516</f>
        <v>9965.4654862700008</v>
      </c>
      <c r="D516" s="9">
        <f>IF($J$13="SI",B516,'Energía Transada'!B516*'Energía Transada'!$J$15)</f>
        <v>1.2073541369762868E-3</v>
      </c>
      <c r="E516" s="18">
        <f>IF($J$13="SI",'Energía Transada'!C516*'Energía Transada'!$J$16,0)</f>
        <v>0</v>
      </c>
      <c r="F516" s="16">
        <f ca="1">IF(A516&lt;=$J$18,OFFSET('Anexo I'!$B$1,MATCH(YEAR($J$8),'Anexo I'!$A:$A,0)-1+3,MONTH($J$8)),0)</f>
        <v>7.68</v>
      </c>
      <c r="G516" s="16">
        <v>7.68</v>
      </c>
    </row>
    <row r="517" spans="1:7" x14ac:dyDescent="0.2">
      <c r="A517" s="8">
        <v>508</v>
      </c>
      <c r="B517" s="9">
        <f>$K$3*'Punto de Medida'!C517</f>
        <v>246.080970912</v>
      </c>
      <c r="C517" s="18">
        <f>$K$4*'Punto de Medida'!D517</f>
        <v>6457.0620231600005</v>
      </c>
      <c r="D517" s="9">
        <f>IF($J$13="SI",B517,'Energía Transada'!B517*'Energía Transada'!$J$15)</f>
        <v>215.25210085949922</v>
      </c>
      <c r="E517" s="18">
        <f>IF($J$13="SI",'Energía Transada'!C517*'Energía Transada'!$J$16,0)</f>
        <v>0</v>
      </c>
      <c r="F517" s="16">
        <f ca="1">IF(A517&lt;=$J$18,OFFSET('Anexo I'!$B$1,MATCH(YEAR($J$8),'Anexo I'!$A:$A,0)-1+4,MONTH($J$8)),0)</f>
        <v>7.68</v>
      </c>
      <c r="G517" s="16">
        <v>7.68</v>
      </c>
    </row>
    <row r="518" spans="1:7" x14ac:dyDescent="0.2">
      <c r="A518" s="8">
        <v>509</v>
      </c>
      <c r="B518" s="9">
        <f>$K$3*'Punto de Medida'!C518</f>
        <v>523.70257435300005</v>
      </c>
      <c r="C518" s="18">
        <f>$K$4*'Punto de Medida'!D518</f>
        <v>5900.05319134</v>
      </c>
      <c r="D518" s="9">
        <f>IF($J$13="SI",B518,'Energía Transada'!B518*'Energía Transada'!$J$15)</f>
        <v>458.09344354108379</v>
      </c>
      <c r="E518" s="18">
        <f>IF($J$13="SI",'Energía Transada'!C518*'Energía Transada'!$J$16,0)</f>
        <v>0</v>
      </c>
      <c r="F518" s="16">
        <f ca="1">IF(A518&lt;=$J$18,OFFSET('Anexo I'!$B$1,MATCH(YEAR($J$8),'Anexo I'!$A:$A,0)-1+5,MONTH($J$8)),0)</f>
        <v>7.68</v>
      </c>
      <c r="G518" s="16">
        <v>7.68</v>
      </c>
    </row>
    <row r="519" spans="1:7" x14ac:dyDescent="0.2">
      <c r="A519" s="8">
        <v>510</v>
      </c>
      <c r="B519" s="9">
        <f>$K$3*'Punto de Medida'!C519</f>
        <v>1197.413806757</v>
      </c>
      <c r="C519" s="18">
        <f>$K$4*'Punto de Medida'!D519</f>
        <v>10128.079510499998</v>
      </c>
      <c r="D519" s="9">
        <f>IF($J$13="SI",B519,'Energía Transada'!B519*'Energía Transada'!$J$15)</f>
        <v>1047.4025543193509</v>
      </c>
      <c r="E519" s="18">
        <f>IF($J$13="SI",'Energía Transada'!C519*'Energía Transada'!$J$16,0)</f>
        <v>0</v>
      </c>
      <c r="F519" s="16">
        <f ca="1">IF(A519&lt;=$J$18,OFFSET('Anexo I'!$B$1,MATCH(YEAR($J$8),'Anexo I'!$A:$A,0)-1+6,MONTH($J$8)),0)</f>
        <v>7.68</v>
      </c>
      <c r="G519" s="16">
        <v>7.68</v>
      </c>
    </row>
    <row r="520" spans="1:7" x14ac:dyDescent="0.2">
      <c r="A520" s="8">
        <v>511</v>
      </c>
      <c r="B520" s="9">
        <f>$K$3*'Punto de Medida'!C520</f>
        <v>2698.4091400910002</v>
      </c>
      <c r="C520" s="18">
        <f>$K$4*'Punto de Medida'!D520</f>
        <v>12206.65008297</v>
      </c>
      <c r="D520" s="9">
        <f>IF($J$13="SI",B520,'Energía Transada'!B520*'Energía Transada'!$J$15)</f>
        <v>2360.354131530039</v>
      </c>
      <c r="E520" s="18">
        <f>IF($J$13="SI",'Energía Transada'!C520*'Energía Transada'!$J$16,0)</f>
        <v>0</v>
      </c>
      <c r="F520" s="16">
        <f ca="1">IF(A520&lt;=$J$18,OFFSET('Anexo I'!$B$1,MATCH(YEAR($J$8),'Anexo I'!$A:$A,0)-1+7,MONTH($J$8)),0)</f>
        <v>7.68</v>
      </c>
      <c r="G520" s="16">
        <v>7.68</v>
      </c>
    </row>
    <row r="521" spans="1:7" x14ac:dyDescent="0.2">
      <c r="A521" s="8">
        <v>512</v>
      </c>
      <c r="B521" s="9">
        <f>$K$3*'Punto de Medida'!C521</f>
        <v>4263.5847712150007</v>
      </c>
      <c r="C521" s="18">
        <f>$K$4*'Punto de Medida'!D521</f>
        <v>8873.8343738800013</v>
      </c>
      <c r="D521" s="9">
        <f>IF($J$13="SI",B521,'Energía Transada'!B521*'Energía Transada'!$J$15)</f>
        <v>3729.4455389839445</v>
      </c>
      <c r="E521" s="18">
        <f>IF($J$13="SI",'Energía Transada'!C521*'Energía Transada'!$J$16,0)</f>
        <v>0</v>
      </c>
      <c r="F521" s="16">
        <f ca="1">IF(A521&lt;=$J$18,OFFSET('Anexo I'!$B$1,MATCH(YEAR($J$8),'Anexo I'!$A:$A,0)-1+8,MONTH($J$8)),0)</f>
        <v>0</v>
      </c>
      <c r="G521" s="16">
        <v>0</v>
      </c>
    </row>
    <row r="522" spans="1:7" x14ac:dyDescent="0.2">
      <c r="A522" s="8">
        <v>513</v>
      </c>
      <c r="B522" s="9">
        <f>$K$3*'Punto de Medida'!C522</f>
        <v>3331.1725507480005</v>
      </c>
      <c r="C522" s="18">
        <f>$K$4*'Punto de Medida'!D522</f>
        <v>9892.5706228299987</v>
      </c>
      <c r="D522" s="9">
        <f>IF($J$13="SI",B522,'Energía Transada'!B522*'Energía Transada'!$J$15)</f>
        <v>2913.8453380469728</v>
      </c>
      <c r="E522" s="18">
        <f>IF($J$13="SI",'Energía Transada'!C522*'Energía Transada'!$J$16,0)</f>
        <v>0</v>
      </c>
      <c r="F522" s="16">
        <f ca="1">IF(A522&lt;=$J$18,OFFSET('Anexo I'!$B$1,MATCH(YEAR($J$8),'Anexo I'!$A:$A,0)-1+9,MONTH($J$8)),0)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2281.5504158650006</v>
      </c>
      <c r="C523" s="18">
        <f>$K$4*'Punto de Medida'!D523</f>
        <v>13542.51511858</v>
      </c>
      <c r="D523" s="9">
        <f>IF($J$13="SI",B523,'Energía Transada'!B523*'Energía Transada'!$J$15)</f>
        <v>1995.7192074287971</v>
      </c>
      <c r="E523" s="18">
        <f>IF($J$13="SI",'Energía Transada'!C523*'Energía Transada'!$J$16,0)</f>
        <v>0</v>
      </c>
      <c r="F523" s="16">
        <f ca="1">IF(A523&lt;=$J$18,OFFSET('Anexo I'!$B$1,MATCH(YEAR($J$8),'Anexo I'!$A:$A,0)-1+10,MONTH($J$8)),0)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987.23364049100007</v>
      </c>
      <c r="C524" s="18">
        <f>$K$4*'Punto de Medida'!D524</f>
        <v>8809.7979905600005</v>
      </c>
      <c r="D524" s="9">
        <f>IF($J$13="SI",B524,'Energía Transada'!B524*'Energía Transada'!$J$15)</f>
        <v>863.55362776446486</v>
      </c>
      <c r="E524" s="18">
        <f>IF($J$13="SI",'Energía Transada'!C524*'Energía Transada'!$J$16,0)</f>
        <v>0</v>
      </c>
      <c r="F524" s="16">
        <f ca="1">IF(A524&lt;=$J$18,OFFSET('Anexo I'!$B$1,MATCH(YEAR($J$8),'Anexo I'!$A:$A,0)-1+11,MONTH($J$8)),0)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2178.6943981040004</v>
      </c>
      <c r="C525" s="18">
        <f>$K$4*'Punto de Medida'!D525</f>
        <v>3153.3011642299994</v>
      </c>
      <c r="D525" s="9">
        <f>IF($J$13="SI",B525,'Energía Transada'!B525*'Energía Transada'!$J$15)</f>
        <v>1905.7489272114997</v>
      </c>
      <c r="E525" s="18">
        <f>IF($J$13="SI",'Energía Transada'!C525*'Energía Transada'!$J$16,0)</f>
        <v>0</v>
      </c>
      <c r="F525" s="16">
        <f ca="1">IF(A525&lt;=$J$18,OFFSET('Anexo I'!$B$1,MATCH(YEAR($J$8),'Anexo I'!$A:$A,0)-1+12,MONTH($J$8)),0)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2829.687478632</v>
      </c>
      <c r="C526" s="18">
        <f>$K$4*'Punto de Medida'!D526</f>
        <v>3771.2557837499994</v>
      </c>
      <c r="D526" s="9">
        <f>IF($J$13="SI",B526,'Energía Transada'!B526*'Energía Transada'!$J$15)</f>
        <v>2475.1860019650753</v>
      </c>
      <c r="E526" s="18">
        <f>IF($J$13="SI",'Energía Transada'!C526*'Energía Transada'!$J$16,0)</f>
        <v>0</v>
      </c>
      <c r="F526" s="16">
        <f ca="1">IF(A526&lt;=$J$18,OFFSET('Anexo I'!$B$1,MATCH(YEAR($J$8),'Anexo I'!$A:$A,0)-1+13,MONTH($J$8)),0)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2862.3991143160006</v>
      </c>
      <c r="C527" s="18">
        <f>$K$4*'Punto de Medida'!D527</f>
        <v>2785.1337860500003</v>
      </c>
      <c r="D527" s="9">
        <f>IF($J$13="SI",B527,'Energía Transada'!B527*'Energía Transada'!$J$15)</f>
        <v>2503.7995443996497</v>
      </c>
      <c r="E527" s="18">
        <f>IF($J$13="SI",'Energía Transada'!C527*'Energía Transada'!$J$16,0)</f>
        <v>0</v>
      </c>
      <c r="F527" s="16">
        <f ca="1">IF(A527&lt;=$J$18,OFFSET('Anexo I'!$B$1,MATCH(YEAR($J$8),'Anexo I'!$A:$A,0)-1+14,MONTH($J$8)),0)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4428.2298046210008</v>
      </c>
      <c r="C528" s="18">
        <f>$K$4*'Punto de Medida'!D528</f>
        <v>1765.4086670807999</v>
      </c>
      <c r="D528" s="9">
        <f>IF($J$13="SI",B528,'Energía Transada'!B528*'Energía Transada'!$J$15)</f>
        <v>3873.4639456302575</v>
      </c>
      <c r="E528" s="18">
        <f>IF($J$13="SI",'Energía Transada'!C528*'Energía Transada'!$J$16,0)</f>
        <v>0</v>
      </c>
      <c r="F528" s="16">
        <f ca="1">IF(A528&lt;=$J$18,OFFSET('Anexo I'!$B$1,MATCH(YEAR($J$8),'Anexo I'!$A:$A,0)-1+15,MONTH($J$8)),0)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7336.1129520000004</v>
      </c>
      <c r="C529" s="18">
        <f>$K$4*'Punto de Medida'!D529</f>
        <v>2127.4271100334004</v>
      </c>
      <c r="D529" s="9">
        <f>IF($J$13="SI",B529,'Energía Transada'!B529*'Energía Transada'!$J$15)</f>
        <v>6417.0493118920722</v>
      </c>
      <c r="E529" s="18">
        <f>IF($J$13="SI",'Energía Transada'!C529*'Energía Transada'!$J$16,0)</f>
        <v>0</v>
      </c>
      <c r="F529" s="16">
        <f ca="1">IF(A529&lt;=$J$18,OFFSET('Anexo I'!$B$1,MATCH(YEAR($J$8),'Anexo I'!$A:$A,0)-1+16,MONTH($J$8)),0)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9514.9390349999994</v>
      </c>
      <c r="C530" s="18">
        <f>$K$4*'Punto de Medida'!D530</f>
        <v>871.84993606760008</v>
      </c>
      <c r="D530" s="9">
        <f>IF($J$13="SI",B530,'Energía Transada'!B530*'Energía Transada'!$J$15)</f>
        <v>8322.9134265982011</v>
      </c>
      <c r="E530" s="18">
        <f>IF($J$13="SI",'Energía Transada'!C530*'Energía Transada'!$J$16,0)</f>
        <v>0</v>
      </c>
      <c r="F530" s="16">
        <f ca="1">IF(A530&lt;=$J$18,OFFSET('Anexo I'!$B$1,MATCH(YEAR($J$8),'Anexo I'!$A:$A,0)-1+17,MONTH($J$8)),0)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12449.238634000001</v>
      </c>
      <c r="C531" s="18">
        <f>$K$4*'Punto de Medida'!D531</f>
        <v>782.33147020490003</v>
      </c>
      <c r="D531" s="9">
        <f>IF($J$13="SI",B531,'Energía Transada'!B531*'Energía Transada'!$J$15)</f>
        <v>10889.605807951839</v>
      </c>
      <c r="E531" s="18">
        <f>IF($J$13="SI",'Energía Transada'!C531*'Energía Transada'!$J$16,0)</f>
        <v>0</v>
      </c>
      <c r="F531" s="16">
        <f ca="1">IF(A531&lt;=$J$18,OFFSET('Anexo I'!$B$1,MATCH(YEAR($J$8),'Anexo I'!$A:$A,0)-1+18,MONTH($J$8)),0)</f>
        <v>7.68</v>
      </c>
      <c r="G531" s="16">
        <v>6.1440000000000001</v>
      </c>
    </row>
    <row r="532" spans="1:7" x14ac:dyDescent="0.2">
      <c r="A532" s="8">
        <v>523</v>
      </c>
      <c r="B532" s="9">
        <f>$K$3*'Punto de Medida'!C532</f>
        <v>10666.828327750001</v>
      </c>
      <c r="C532" s="18">
        <f>$K$4*'Punto de Medida'!D532</f>
        <v>156.89148881350002</v>
      </c>
      <c r="D532" s="9">
        <f>IF($J$13="SI",B532,'Energía Transada'!B532*'Energía Transada'!$J$15)</f>
        <v>9330.4947495387205</v>
      </c>
      <c r="E532" s="18">
        <f>IF($J$13="SI",'Energía Transada'!C532*'Energía Transada'!$J$16,0)</f>
        <v>0</v>
      </c>
      <c r="F532" s="16">
        <f ca="1">IF(A532&lt;=$J$18,OFFSET('Anexo I'!$B$1,MATCH(YEAR($J$8),'Anexo I'!$A:$A,0)-1+19,MONTH($J$8)),0)</f>
        <v>7.68</v>
      </c>
      <c r="G532" s="16">
        <v>7.68</v>
      </c>
    </row>
    <row r="533" spans="1:7" x14ac:dyDescent="0.2">
      <c r="A533" s="8">
        <v>524</v>
      </c>
      <c r="B533" s="9">
        <f>$K$3*'Punto de Medida'!C533</f>
        <v>12674.984720999999</v>
      </c>
      <c r="C533" s="18">
        <f>$K$4*'Punto de Medida'!D533</f>
        <v>716.29167262800001</v>
      </c>
      <c r="D533" s="9">
        <f>IF($J$13="SI",B533,'Energía Transada'!B533*'Energía Transada'!$J$15)</f>
        <v>11087.070566431426</v>
      </c>
      <c r="E533" s="18">
        <f>IF($J$13="SI",'Energía Transada'!C533*'Energía Transada'!$J$16,0)</f>
        <v>0</v>
      </c>
      <c r="F533" s="16">
        <f ca="1">IF(A533&lt;=$J$18,OFFSET('Anexo I'!$B$1,MATCH(YEAR($J$8),'Anexo I'!$A:$A,0)-1+20,MONTH($J$8)),0)</f>
        <v>7.68</v>
      </c>
      <c r="G533" s="16">
        <v>7.68</v>
      </c>
    </row>
    <row r="534" spans="1:7" x14ac:dyDescent="0.2">
      <c r="A534" s="8">
        <v>525</v>
      </c>
      <c r="B534" s="9">
        <f>$K$3*'Punto de Medida'!C534</f>
        <v>15542.100966000002</v>
      </c>
      <c r="C534" s="18">
        <f>$K$4*'Punto de Medida'!D534</f>
        <v>3580.9847129699997</v>
      </c>
      <c r="D534" s="9">
        <f>IF($J$13="SI",B534,'Energía Transada'!B534*'Energía Transada'!$J$15)</f>
        <v>13594.996282334698</v>
      </c>
      <c r="E534" s="18">
        <f>IF($J$13="SI",'Energía Transada'!C534*'Energía Transada'!$J$16,0)</f>
        <v>0</v>
      </c>
      <c r="F534" s="16">
        <f ca="1">IF(A534&lt;=$J$18,OFFSET('Anexo I'!$B$1,MATCH(YEAR($J$8),'Anexo I'!$A:$A,0)-1+21,MONTH($J$8)),0)</f>
        <v>7.68</v>
      </c>
      <c r="G534" s="16">
        <v>7.68</v>
      </c>
    </row>
    <row r="535" spans="1:7" x14ac:dyDescent="0.2">
      <c r="A535" s="8">
        <v>526</v>
      </c>
      <c r="B535" s="9">
        <f>$K$3*'Punto de Medida'!C535</f>
        <v>16344.926605000002</v>
      </c>
      <c r="C535" s="18">
        <f>$K$4*'Punto de Medida'!D535</f>
        <v>4290.07427611</v>
      </c>
      <c r="D535" s="9">
        <f>IF($J$13="SI",B535,'Energía Transada'!B535*'Energía Transada'!$J$15)</f>
        <v>14297.244427643007</v>
      </c>
      <c r="E535" s="18">
        <f>IF($J$13="SI",'Energía Transada'!C535*'Energía Transada'!$J$16,0)</f>
        <v>0</v>
      </c>
      <c r="F535" s="16">
        <f ca="1">IF(A535&lt;=$J$18,OFFSET('Anexo I'!$B$1,MATCH(YEAR($J$8),'Anexo I'!$A:$A,0)-1+22,MONTH($J$8)),0)</f>
        <v>7.68</v>
      </c>
      <c r="G535" s="16">
        <v>7.68</v>
      </c>
    </row>
    <row r="536" spans="1:7" x14ac:dyDescent="0.2">
      <c r="A536" s="8">
        <v>527</v>
      </c>
      <c r="B536" s="9">
        <f>$K$3*'Punto de Medida'!C536</f>
        <v>16421.680373000003</v>
      </c>
      <c r="C536" s="18">
        <f>$K$4*'Punto de Medida'!D536</f>
        <v>5131.7617693951006</v>
      </c>
      <c r="D536" s="9">
        <f>IF($J$13="SI",B536,'Energía Transada'!B536*'Energía Transada'!$J$15)</f>
        <v>14364.382531616071</v>
      </c>
      <c r="E536" s="18">
        <f>IF($J$13="SI",'Energía Transada'!C536*'Energía Transada'!$J$16,0)</f>
        <v>0</v>
      </c>
      <c r="F536" s="16">
        <f ca="1">IF(A536&lt;=$J$18,OFFSET('Anexo I'!$B$1,MATCH(YEAR($J$8),'Anexo I'!$A:$A,0)-1+23,MONTH($J$8)),0)</f>
        <v>7.68</v>
      </c>
      <c r="G536" s="16">
        <v>7.68</v>
      </c>
    </row>
    <row r="537" spans="1:7" x14ac:dyDescent="0.2">
      <c r="A537" s="8">
        <v>528</v>
      </c>
      <c r="B537" s="9">
        <f>$K$3*'Punto de Medida'!C537</f>
        <v>12813.414579</v>
      </c>
      <c r="C537" s="18">
        <f>$K$4*'Punto de Medida'!D537</f>
        <v>396.32882959389991</v>
      </c>
      <c r="D537" s="9">
        <f>IF($J$13="SI",B537,'Energía Transada'!B537*'Energía Transada'!$J$15)</f>
        <v>11208.158018442653</v>
      </c>
      <c r="E537" s="18">
        <f>IF($J$13="SI",'Energía Transada'!C537*'Energía Transada'!$J$16,0)</f>
        <v>0</v>
      </c>
      <c r="F537" s="16">
        <f ca="1">IF(A537&lt;=$J$18,OFFSET('Anexo I'!$B$1,MATCH(YEAR($J$8),'Anexo I'!$A:$A,0)-1+24,MONTH($J$8)),0)</f>
        <v>7.68</v>
      </c>
      <c r="G537" s="16">
        <v>7.68</v>
      </c>
    </row>
    <row r="538" spans="1:7" x14ac:dyDescent="0.2">
      <c r="A538" s="8">
        <v>529</v>
      </c>
      <c r="B538" s="9">
        <f>$K$3*'Punto de Medida'!C538</f>
        <v>8930.7501581900015</v>
      </c>
      <c r="C538" s="18">
        <f>$K$4*'Punto de Medida'!D538</f>
        <v>239.2304758585</v>
      </c>
      <c r="D538" s="9">
        <f>IF($J$13="SI",B538,'Energía Transada'!B538*'Energía Transada'!$J$15)</f>
        <v>7811.911366723074</v>
      </c>
      <c r="E538" s="18">
        <f>IF($J$13="SI",'Energía Transada'!C538*'Energía Transada'!$J$16,0)</f>
        <v>0</v>
      </c>
      <c r="F538" s="16">
        <f ca="1">IF(A538&lt;=$J$18,OFFSET('Anexo I'!$B$1,MATCH(YEAR($J$8),'Anexo I'!$A:$A,0)-1+1,MONTH($J$8)),0)</f>
        <v>7.68</v>
      </c>
      <c r="G538" s="16">
        <v>7.68</v>
      </c>
    </row>
    <row r="539" spans="1:7" x14ac:dyDescent="0.2">
      <c r="A539" s="8">
        <v>530</v>
      </c>
      <c r="B539" s="9">
        <f>$K$3*'Punto de Medida'!C539</f>
        <v>4449.8140387960002</v>
      </c>
      <c r="C539" s="18">
        <f>$K$4*'Punto de Medida'!D539</f>
        <v>328.30408091179999</v>
      </c>
      <c r="D539" s="9">
        <f>IF($J$13="SI",B539,'Energía Transada'!B539*'Energía Transada'!$J$15)</f>
        <v>3892.3441204539886</v>
      </c>
      <c r="E539" s="18">
        <f>IF($J$13="SI",'Energía Transada'!C539*'Energía Transada'!$J$16,0)</f>
        <v>0</v>
      </c>
      <c r="F539" s="16">
        <f ca="1">IF(A539&lt;=$J$18,OFFSET('Anexo I'!$B$1,MATCH(YEAR($J$8),'Anexo I'!$A:$A,0)-1+2,MONTH($J$8)),0)</f>
        <v>7.68</v>
      </c>
      <c r="G539" s="16">
        <v>7.68</v>
      </c>
    </row>
    <row r="540" spans="1:7" x14ac:dyDescent="0.2">
      <c r="A540" s="8">
        <v>531</v>
      </c>
      <c r="B540" s="9">
        <f>$K$3*'Punto de Medida'!C540</f>
        <v>7535.0005981880004</v>
      </c>
      <c r="C540" s="18">
        <f>$K$4*'Punto de Medida'!D540</f>
        <v>702.91451174980011</v>
      </c>
      <c r="D540" s="9">
        <f>IF($J$13="SI",B540,'Energía Transada'!B540*'Energía Transada'!$J$15)</f>
        <v>6591.0204382181191</v>
      </c>
      <c r="E540" s="18">
        <f>IF($J$13="SI",'Energía Transada'!C540*'Energía Transada'!$J$16,0)</f>
        <v>0</v>
      </c>
      <c r="F540" s="16">
        <f ca="1">IF(A540&lt;=$J$18,OFFSET('Anexo I'!$B$1,MATCH(YEAR($J$8),'Anexo I'!$A:$A,0)-1+3,MONTH($J$8)),0)</f>
        <v>7.68</v>
      </c>
      <c r="G540" s="16">
        <v>7.68</v>
      </c>
    </row>
    <row r="541" spans="1:7" x14ac:dyDescent="0.2">
      <c r="A541" s="8">
        <v>532</v>
      </c>
      <c r="B541" s="9">
        <f>$K$3*'Punto de Medida'!C541</f>
        <v>7204.6829681890003</v>
      </c>
      <c r="C541" s="18">
        <f>$K$4*'Punto de Medida'!D541</f>
        <v>3569.0312770000005</v>
      </c>
      <c r="D541" s="9">
        <f>IF($J$13="SI",B541,'Energía Transada'!B541*'Energía Transada'!$J$15)</f>
        <v>6302.0847942115706</v>
      </c>
      <c r="E541" s="18">
        <f>IF($J$13="SI",'Energía Transada'!C541*'Energía Transada'!$J$16,0)</f>
        <v>0</v>
      </c>
      <c r="F541" s="16">
        <f ca="1">IF(A541&lt;=$J$18,OFFSET('Anexo I'!$B$1,MATCH(YEAR($J$8),'Anexo I'!$A:$A,0)-1+4,MONTH($J$8)),0)</f>
        <v>7.68</v>
      </c>
      <c r="G541" s="16">
        <v>7.68</v>
      </c>
    </row>
    <row r="542" spans="1:7" x14ac:dyDescent="0.2">
      <c r="A542" s="8">
        <v>533</v>
      </c>
      <c r="B542" s="9">
        <f>$K$3*'Punto de Medida'!C542</f>
        <v>8670.2463831900004</v>
      </c>
      <c r="C542" s="18">
        <f>$K$4*'Punto de Medida'!D542</f>
        <v>7792.7813947899995</v>
      </c>
      <c r="D542" s="9">
        <f>IF($J$13="SI",B542,'Energía Transada'!B542*'Energía Transada'!$J$15)</f>
        <v>7584.0433416467549</v>
      </c>
      <c r="E542" s="18">
        <f>IF($J$13="SI",'Energía Transada'!C542*'Energía Transada'!$J$16,0)</f>
        <v>0</v>
      </c>
      <c r="F542" s="16">
        <f ca="1">IF(A542&lt;=$J$18,OFFSET('Anexo I'!$B$1,MATCH(YEAR($J$8),'Anexo I'!$A:$A,0)-1+5,MONTH($J$8)),0)</f>
        <v>7.68</v>
      </c>
      <c r="G542" s="16">
        <v>7.68</v>
      </c>
    </row>
    <row r="543" spans="1:7" x14ac:dyDescent="0.2">
      <c r="A543" s="8">
        <v>534</v>
      </c>
      <c r="B543" s="9">
        <f>$K$3*'Punto de Medida'!C543</f>
        <v>9526.9896329999992</v>
      </c>
      <c r="C543" s="18">
        <f>$K$4*'Punto de Medida'!D543</f>
        <v>6451.3794592100003</v>
      </c>
      <c r="D543" s="9">
        <f>IF($J$13="SI",B543,'Energía Transada'!B543*'Energía Transada'!$J$15)</f>
        <v>8333.4543332213343</v>
      </c>
      <c r="E543" s="18">
        <f>IF($J$13="SI",'Energía Transada'!C543*'Energía Transada'!$J$16,0)</f>
        <v>0</v>
      </c>
      <c r="F543" s="16">
        <f ca="1">IF(A543&lt;=$J$18,OFFSET('Anexo I'!$B$1,MATCH(YEAR($J$8),'Anexo I'!$A:$A,0)-1+6,MONTH($J$8)),0)</f>
        <v>7.68</v>
      </c>
      <c r="G543" s="16">
        <v>7.68</v>
      </c>
    </row>
    <row r="544" spans="1:7" x14ac:dyDescent="0.2">
      <c r="A544" s="8">
        <v>535</v>
      </c>
      <c r="B544" s="9">
        <f>$K$3*'Punto de Medida'!C544</f>
        <v>8641.1752764400007</v>
      </c>
      <c r="C544" s="18">
        <f>$K$4*'Punto de Medida'!D544</f>
        <v>875.71619184280019</v>
      </c>
      <c r="D544" s="9">
        <f>IF($J$13="SI",B544,'Energía Transada'!B544*'Energía Transada'!$J$15)</f>
        <v>7558.6142449593644</v>
      </c>
      <c r="E544" s="18">
        <f>IF($J$13="SI",'Energía Transada'!C544*'Energía Transada'!$J$16,0)</f>
        <v>0</v>
      </c>
      <c r="F544" s="16">
        <f ca="1">IF(A544&lt;=$J$18,OFFSET('Anexo I'!$B$1,MATCH(YEAR($J$8),'Anexo I'!$A:$A,0)-1+7,MONTH($J$8)),0)</f>
        <v>7.68</v>
      </c>
      <c r="G544" s="16">
        <v>7.68</v>
      </c>
    </row>
    <row r="545" spans="1:7" x14ac:dyDescent="0.2">
      <c r="A545" s="8">
        <v>536</v>
      </c>
      <c r="B545" s="9">
        <f>$K$3*'Punto de Medida'!C545</f>
        <v>6887.7828530000006</v>
      </c>
      <c r="C545" s="18">
        <f>$K$4*'Punto de Medida'!D545</f>
        <v>232.5299526956</v>
      </c>
      <c r="D545" s="9">
        <f>IF($J$13="SI",B545,'Energía Transada'!B545*'Energía Transada'!$J$15)</f>
        <v>6024.8857271555362</v>
      </c>
      <c r="E545" s="18">
        <f>IF($J$13="SI",'Energía Transada'!C545*'Energía Transada'!$J$16,0)</f>
        <v>0</v>
      </c>
      <c r="F545" s="16">
        <f ca="1">IF(A545&lt;=$J$18,OFFSET('Anexo I'!$B$1,MATCH(YEAR($J$8),'Anexo I'!$A:$A,0)-1+8,MONTH($J$8)),0)</f>
        <v>0</v>
      </c>
      <c r="G545" s="16">
        <v>0</v>
      </c>
    </row>
    <row r="546" spans="1:7" x14ac:dyDescent="0.2">
      <c r="A546" s="8">
        <v>537</v>
      </c>
      <c r="B546" s="9">
        <f>$K$3*'Punto de Medida'!C546</f>
        <v>6701.7633879979994</v>
      </c>
      <c r="C546" s="18">
        <f>$K$4*'Punto de Medida'!D546</f>
        <v>165.98511829059998</v>
      </c>
      <c r="D546" s="9">
        <f>IF($J$13="SI",B546,'Energía Transada'!B546*'Energía Transada'!$J$15)</f>
        <v>5862.1706643286761</v>
      </c>
      <c r="E546" s="18">
        <f>IF($J$13="SI",'Energía Transada'!C546*'Energía Transada'!$J$16,0)</f>
        <v>0</v>
      </c>
      <c r="F546" s="16">
        <f ca="1">IF(A546&lt;=$J$18,OFFSET('Anexo I'!$B$1,MATCH(YEAR($J$8),'Anexo I'!$A:$A,0)-1+9,MONTH($J$8)),0)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4379.7978027510007</v>
      </c>
      <c r="C547" s="18">
        <f>$K$4*'Punto de Medida'!D547</f>
        <v>2.1785001000000003E-3</v>
      </c>
      <c r="D547" s="9">
        <f>IF($J$13="SI",B547,'Energía Transada'!B547*'Energía Transada'!$J$15)</f>
        <v>3831.099474648563</v>
      </c>
      <c r="E547" s="18">
        <f>IF($J$13="SI",'Energía Transada'!C547*'Energía Transada'!$J$16,0)</f>
        <v>0</v>
      </c>
      <c r="F547" s="16">
        <f ca="1">IF(A547&lt;=$J$18,OFFSET('Anexo I'!$B$1,MATCH(YEAR($J$8),'Anexo I'!$A:$A,0)-1+10,MONTH($J$8)),0)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4375.8326104430007</v>
      </c>
      <c r="C548" s="18">
        <f>$K$4*'Punto de Medida'!D548</f>
        <v>5.2656592127999993</v>
      </c>
      <c r="D548" s="9">
        <f>IF($J$13="SI",B548,'Energía Transada'!B548*'Energía Transada'!$J$15)</f>
        <v>3827.6310391517191</v>
      </c>
      <c r="E548" s="18">
        <f>IF($J$13="SI",'Energía Transada'!C548*'Energía Transada'!$J$16,0)</f>
        <v>0</v>
      </c>
      <c r="F548" s="16">
        <f ca="1">IF(A548&lt;=$J$18,OFFSET('Anexo I'!$B$1,MATCH(YEAR($J$8),'Anexo I'!$A:$A,0)-1+11,MONTH($J$8)),0)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7244.2098116850011</v>
      </c>
      <c r="C549" s="18">
        <f>$K$4*'Punto de Medida'!D549</f>
        <v>3384.4740900789002</v>
      </c>
      <c r="D549" s="9">
        <f>IF($J$13="SI",B549,'Energía Transada'!B549*'Energía Transada'!$J$15)</f>
        <v>6336.6597394880237</v>
      </c>
      <c r="E549" s="18">
        <f>IF($J$13="SI",'Energía Transada'!C549*'Energía Transada'!$J$16,0)</f>
        <v>0</v>
      </c>
      <c r="F549" s="16">
        <f ca="1">IF(A549&lt;=$J$18,OFFSET('Anexo I'!$B$1,MATCH(YEAR($J$8),'Anexo I'!$A:$A,0)-1+12,MONTH($J$8)),0)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11481.91989175</v>
      </c>
      <c r="C550" s="18">
        <f>$K$4*'Punto de Medida'!D550</f>
        <v>5887.8355039000007</v>
      </c>
      <c r="D550" s="9">
        <f>IF($J$13="SI",B550,'Energía Transada'!B550*'Energía Transada'!$J$15)</f>
        <v>10043.47215243834</v>
      </c>
      <c r="E550" s="18">
        <f>IF($J$13="SI",'Energía Transada'!C550*'Energía Transada'!$J$16,0)</f>
        <v>0</v>
      </c>
      <c r="F550" s="16">
        <f ca="1">IF(A550&lt;=$J$18,OFFSET('Anexo I'!$B$1,MATCH(YEAR($J$8),'Anexo I'!$A:$A,0)-1+13,MONTH($J$8)),0)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10502.414559000001</v>
      </c>
      <c r="C551" s="18">
        <f>$K$4*'Punto de Medida'!D551</f>
        <v>5219.3082453400011</v>
      </c>
      <c r="D551" s="9">
        <f>IF($J$13="SI",B551,'Energía Transada'!B551*'Energía Transada'!$J$15)</f>
        <v>9186.6786348570167</v>
      </c>
      <c r="E551" s="18">
        <f>IF($J$13="SI",'Energía Transada'!C551*'Energía Transada'!$J$16,0)</f>
        <v>0</v>
      </c>
      <c r="F551" s="16">
        <f ca="1">IF(A551&lt;=$J$18,OFFSET('Anexo I'!$B$1,MATCH(YEAR($J$8),'Anexo I'!$A:$A,0)-1+14,MONTH($J$8)),0)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13162.600094000001</v>
      </c>
      <c r="C552" s="18">
        <f>$K$4*'Punto de Medida'!D552</f>
        <v>4133.0066259300002</v>
      </c>
      <c r="D552" s="9">
        <f>IF($J$13="SI",B552,'Energía Transada'!B552*'Energía Transada'!$J$15)</f>
        <v>11513.597790623717</v>
      </c>
      <c r="E552" s="18">
        <f>IF($J$13="SI",'Energía Transada'!C552*'Energía Transada'!$J$16,0)</f>
        <v>0</v>
      </c>
      <c r="F552" s="16">
        <f ca="1">IF(A552&lt;=$J$18,OFFSET('Anexo I'!$B$1,MATCH(YEAR($J$8),'Anexo I'!$A:$A,0)-1+15,MONTH($J$8)),0)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13587.922390000002</v>
      </c>
      <c r="C553" s="18">
        <f>$K$4*'Punto de Medida'!D553</f>
        <v>3592.3843459</v>
      </c>
      <c r="D553" s="9">
        <f>IF($J$13="SI",B553,'Energía Transada'!B553*'Energía Transada'!$J$15)</f>
        <v>11885.63597552313</v>
      </c>
      <c r="E553" s="18">
        <f>IF($J$13="SI",'Energía Transada'!C553*'Energía Transada'!$J$16,0)</f>
        <v>0</v>
      </c>
      <c r="F553" s="16">
        <f ca="1">IF(A553&lt;=$J$18,OFFSET('Anexo I'!$B$1,MATCH(YEAR($J$8),'Anexo I'!$A:$A,0)-1+16,MONTH($J$8)),0)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13130.388824</v>
      </c>
      <c r="C554" s="18">
        <f>$K$4*'Punto de Medida'!D554</f>
        <v>4473.732492879999</v>
      </c>
      <c r="D554" s="9">
        <f>IF($J$13="SI",B554,'Energía Transada'!B554*'Energía Transada'!$J$15)</f>
        <v>11485.421928373351</v>
      </c>
      <c r="E554" s="18">
        <f>IF($J$13="SI",'Energía Transada'!C554*'Energía Transada'!$J$16,0)</f>
        <v>0</v>
      </c>
      <c r="F554" s="16">
        <f ca="1">IF(A554&lt;=$J$18,OFFSET('Anexo I'!$B$1,MATCH(YEAR($J$8),'Anexo I'!$A:$A,0)-1+17,MONTH($J$8)),0)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11236.989785000002</v>
      </c>
      <c r="C555" s="18">
        <f>$K$4*'Punto de Medida'!D555</f>
        <v>7225.59077996</v>
      </c>
      <c r="D555" s="9">
        <f>IF($J$13="SI",B555,'Energía Transada'!B555*'Energía Transada'!$J$15)</f>
        <v>9829.2267361987724</v>
      </c>
      <c r="E555" s="18">
        <f>IF($J$13="SI",'Energía Transada'!C555*'Energía Transada'!$J$16,0)</f>
        <v>0</v>
      </c>
      <c r="F555" s="16">
        <f ca="1">IF(A555&lt;=$J$18,OFFSET('Anexo I'!$B$1,MATCH(YEAR($J$8),'Anexo I'!$A:$A,0)-1+18,MONTH($J$8)),0)</f>
        <v>7.68</v>
      </c>
      <c r="G555" s="16">
        <v>6.1440000000000001</v>
      </c>
    </row>
    <row r="556" spans="1:7" x14ac:dyDescent="0.2">
      <c r="A556" s="8">
        <v>547</v>
      </c>
      <c r="B556" s="9">
        <f>$K$3*'Punto de Medida'!C556</f>
        <v>4278.3362691089997</v>
      </c>
      <c r="C556" s="18">
        <f>$K$4*'Punto de Medida'!D556</f>
        <v>3597.5514025486</v>
      </c>
      <c r="D556" s="9">
        <f>IF($J$13="SI",B556,'Energía Transada'!B556*'Energía Transada'!$J$15)</f>
        <v>3742.3489784524245</v>
      </c>
      <c r="E556" s="18">
        <f>IF($J$13="SI",'Energía Transada'!C556*'Energía Transada'!$J$16,0)</f>
        <v>0</v>
      </c>
      <c r="F556" s="16">
        <f ca="1">IF(A556&lt;=$J$18,OFFSET('Anexo I'!$B$1,MATCH(YEAR($J$8),'Anexo I'!$A:$A,0)-1+19,MONTH($J$8)),0)</f>
        <v>7.68</v>
      </c>
      <c r="G556" s="16">
        <v>7.68</v>
      </c>
    </row>
    <row r="557" spans="1:7" x14ac:dyDescent="0.2">
      <c r="A557" s="8">
        <v>548</v>
      </c>
      <c r="B557" s="9">
        <f>$K$3*'Punto de Medida'!C557</f>
        <v>4537.0189227230012</v>
      </c>
      <c r="C557" s="18">
        <f>$K$4*'Punto de Medida'!D557</f>
        <v>3123.8166747697001</v>
      </c>
      <c r="D557" s="9">
        <f>IF($J$13="SI",B557,'Energía Transada'!B557*'Energía Transada'!$J$15)</f>
        <v>3968.6240310904286</v>
      </c>
      <c r="E557" s="18">
        <f>IF($J$13="SI",'Energía Transada'!C557*'Energía Transada'!$J$16,0)</f>
        <v>0</v>
      </c>
      <c r="F557" s="16">
        <f ca="1">IF(A557&lt;=$J$18,OFFSET('Anexo I'!$B$1,MATCH(YEAR($J$8),'Anexo I'!$A:$A,0)-1+20,MONTH($J$8)),0)</f>
        <v>7.68</v>
      </c>
      <c r="G557" s="16">
        <v>7.68</v>
      </c>
    </row>
    <row r="558" spans="1:7" x14ac:dyDescent="0.2">
      <c r="A558" s="8">
        <v>549</v>
      </c>
      <c r="B558" s="9">
        <f>$K$3*'Punto de Medida'!C558</f>
        <v>5242.4601210030005</v>
      </c>
      <c r="C558" s="18">
        <f>$K$4*'Punto de Medida'!D558</f>
        <v>8982.07369234</v>
      </c>
      <c r="D558" s="9">
        <f>IF($J$13="SI",B558,'Energía Transada'!B558*'Energía Transada'!$J$15)</f>
        <v>4585.6879974745425</v>
      </c>
      <c r="E558" s="18">
        <f>IF($J$13="SI",'Energía Transada'!C558*'Energía Transada'!$J$16,0)</f>
        <v>0</v>
      </c>
      <c r="F558" s="16">
        <f ca="1">IF(A558&lt;=$J$18,OFFSET('Anexo I'!$B$1,MATCH(YEAR($J$8),'Anexo I'!$A:$A,0)-1+21,MONTH($J$8)),0)</f>
        <v>7.68</v>
      </c>
      <c r="G558" s="16">
        <v>7.68</v>
      </c>
    </row>
    <row r="559" spans="1:7" x14ac:dyDescent="0.2">
      <c r="A559" s="8">
        <v>550</v>
      </c>
      <c r="B559" s="9">
        <f>$K$3*'Punto de Medida'!C559</f>
        <v>7009.114618562</v>
      </c>
      <c r="C559" s="18">
        <f>$K$4*'Punto de Medida'!D559</f>
        <v>9489.5151065400005</v>
      </c>
      <c r="D559" s="9">
        <f>IF($J$13="SI",B559,'Energía Transada'!B559*'Energía Transada'!$J$15)</f>
        <v>6131.0171250503863</v>
      </c>
      <c r="E559" s="18">
        <f>IF($J$13="SI",'Energía Transada'!C559*'Energía Transada'!$J$16,0)</f>
        <v>0</v>
      </c>
      <c r="F559" s="16">
        <f ca="1">IF(A559&lt;=$J$18,OFFSET('Anexo I'!$B$1,MATCH(YEAR($J$8),'Anexo I'!$A:$A,0)-1+22,MONTH($J$8)),0)</f>
        <v>7.68</v>
      </c>
      <c r="G559" s="16">
        <v>7.68</v>
      </c>
    </row>
    <row r="560" spans="1:7" x14ac:dyDescent="0.2">
      <c r="A560" s="8">
        <v>551</v>
      </c>
      <c r="B560" s="9">
        <f>$K$3*'Punto de Medida'!C560</f>
        <v>6478.8572998729996</v>
      </c>
      <c r="C560" s="18">
        <f>$K$4*'Punto de Medida'!D560</f>
        <v>5908.7075481000002</v>
      </c>
      <c r="D560" s="9">
        <f>IF($J$13="SI",B560,'Energía Transada'!B560*'Energía Transada'!$J$15)</f>
        <v>5667.1901114421335</v>
      </c>
      <c r="E560" s="18">
        <f>IF($J$13="SI",'Energía Transada'!C560*'Energía Transada'!$J$16,0)</f>
        <v>0</v>
      </c>
      <c r="F560" s="16">
        <f ca="1">IF(A560&lt;=$J$18,OFFSET('Anexo I'!$B$1,MATCH(YEAR($J$8),'Anexo I'!$A:$A,0)-1+23,MONTH($J$8)),0)</f>
        <v>7.68</v>
      </c>
      <c r="G560" s="16">
        <v>7.68</v>
      </c>
    </row>
    <row r="561" spans="1:7" x14ac:dyDescent="0.2">
      <c r="A561" s="8">
        <v>552</v>
      </c>
      <c r="B561" s="9">
        <f>$K$3*'Punto de Medida'!C561</f>
        <v>3722.7064970619999</v>
      </c>
      <c r="C561" s="18">
        <f>$K$4*'Punto de Medida'!D561</f>
        <v>6856.8641619099999</v>
      </c>
      <c r="D561" s="9">
        <f>IF($J$13="SI",B561,'Energía Transada'!B561*'Energía Transada'!$J$15)</f>
        <v>3256.3281565662364</v>
      </c>
      <c r="E561" s="18">
        <f>IF($J$13="SI",'Energía Transada'!C561*'Energía Transada'!$J$16,0)</f>
        <v>0</v>
      </c>
      <c r="F561" s="16">
        <f ca="1">IF(A561&lt;=$J$18,OFFSET('Anexo I'!$B$1,MATCH(YEAR($J$8),'Anexo I'!$A:$A,0)-1+24,MONTH($J$8)),0)</f>
        <v>7.68</v>
      </c>
      <c r="G561" s="16">
        <v>7.68</v>
      </c>
    </row>
    <row r="562" spans="1:7" x14ac:dyDescent="0.2">
      <c r="A562" s="8">
        <v>553</v>
      </c>
      <c r="B562" s="9">
        <f>$K$3*'Punto de Medida'!C562</f>
        <v>2523.2855462080001</v>
      </c>
      <c r="C562" s="18">
        <f>$K$4*'Punto de Medida'!D562</f>
        <v>5037.5128695499998</v>
      </c>
      <c r="D562" s="9">
        <f>IF($J$13="SI",B562,'Energía Transada'!B562*'Energía Transada'!$J$15)</f>
        <v>2207.1699119064024</v>
      </c>
      <c r="E562" s="18">
        <f>IF($J$13="SI",'Energía Transada'!C562*'Energía Transada'!$J$16,0)</f>
        <v>0</v>
      </c>
      <c r="F562" s="16">
        <f ca="1">IF(A562&lt;=$J$18,OFFSET('Anexo I'!$B$1,MATCH(YEAR($J$8),'Anexo I'!$A:$A,0)-1+1,MONTH($J$8)),0)</f>
        <v>7.68</v>
      </c>
      <c r="G562" s="16">
        <v>7.68</v>
      </c>
    </row>
    <row r="563" spans="1:7" x14ac:dyDescent="0.2">
      <c r="A563" s="8">
        <v>554</v>
      </c>
      <c r="B563" s="9">
        <f>$K$3*'Punto de Medida'!C563</f>
        <v>1615.516678552</v>
      </c>
      <c r="C563" s="18">
        <f>$K$4*'Punto de Medida'!D563</f>
        <v>7393.9701586800002</v>
      </c>
      <c r="D563" s="9">
        <f>IF($J$13="SI",B563,'Energía Transada'!B563*'Energía Transada'!$J$15)</f>
        <v>1413.1257599606649</v>
      </c>
      <c r="E563" s="18">
        <f>IF($J$13="SI",'Energía Transada'!C563*'Energía Transada'!$J$16,0)</f>
        <v>0</v>
      </c>
      <c r="F563" s="16">
        <f ca="1">IF(A563&lt;=$J$18,OFFSET('Anexo I'!$B$1,MATCH(YEAR($J$8),'Anexo I'!$A:$A,0)-1+2,MONTH($J$8)),0)</f>
        <v>7.68</v>
      </c>
      <c r="G563" s="16">
        <v>7.68</v>
      </c>
    </row>
    <row r="564" spans="1:7" x14ac:dyDescent="0.2">
      <c r="A564" s="8">
        <v>555</v>
      </c>
      <c r="B564" s="9">
        <f>$K$3*'Punto de Medida'!C564</f>
        <v>778.210762553</v>
      </c>
      <c r="C564" s="18">
        <f>$K$4*'Punto de Medida'!D564</f>
        <v>8217.6696592900007</v>
      </c>
      <c r="D564" s="9">
        <f>IF($J$13="SI",B564,'Energía Transada'!B564*'Energía Transada'!$J$15)</f>
        <v>680.71700518001148</v>
      </c>
      <c r="E564" s="18">
        <f>IF($J$13="SI",'Energía Transada'!C564*'Energía Transada'!$J$16,0)</f>
        <v>0</v>
      </c>
      <c r="F564" s="16">
        <f ca="1">IF(A564&lt;=$J$18,OFFSET('Anexo I'!$B$1,MATCH(YEAR($J$8),'Anexo I'!$A:$A,0)-1+3,MONTH($J$8)),0)</f>
        <v>7.68</v>
      </c>
      <c r="G564" s="16">
        <v>7.68</v>
      </c>
    </row>
    <row r="565" spans="1:7" x14ac:dyDescent="0.2">
      <c r="A565" s="8">
        <v>556</v>
      </c>
      <c r="B565" s="9">
        <f>$K$3*'Punto de Medida'!C565</f>
        <v>404.59611451700005</v>
      </c>
      <c r="C565" s="18">
        <f>$K$4*'Punto de Medida'!D565</f>
        <v>7950.7270660999993</v>
      </c>
      <c r="D565" s="9">
        <f>IF($J$13="SI",B565,'Energía Transada'!B565*'Energía Transada'!$J$15)</f>
        <v>353.90856646334817</v>
      </c>
      <c r="E565" s="18">
        <f>IF($J$13="SI",'Energía Transada'!C565*'Energía Transada'!$J$16,0)</f>
        <v>0</v>
      </c>
      <c r="F565" s="16">
        <f ca="1">IF(A565&lt;=$J$18,OFFSET('Anexo I'!$B$1,MATCH(YEAR($J$8),'Anexo I'!$A:$A,0)-1+4,MONTH($J$8)),0)</f>
        <v>7.68</v>
      </c>
      <c r="G565" s="16">
        <v>7.68</v>
      </c>
    </row>
    <row r="566" spans="1:7" x14ac:dyDescent="0.2">
      <c r="A566" s="8">
        <v>557</v>
      </c>
      <c r="B566" s="9">
        <f>$K$3*'Punto de Medida'!C566</f>
        <v>138.13926044799999</v>
      </c>
      <c r="C566" s="18">
        <f>$K$4*'Punto de Medida'!D566</f>
        <v>11881.613830800001</v>
      </c>
      <c r="D566" s="9">
        <f>IF($J$13="SI",B566,'Energía Transada'!B566*'Energía Transada'!$J$15)</f>
        <v>120.83326033869905</v>
      </c>
      <c r="E566" s="18">
        <f>IF($J$13="SI",'Energía Transada'!C566*'Energía Transada'!$J$16,0)</f>
        <v>0</v>
      </c>
      <c r="F566" s="16">
        <f ca="1">IF(A566&lt;=$J$18,OFFSET('Anexo I'!$B$1,MATCH(YEAR($J$8),'Anexo I'!$A:$A,0)-1+5,MONTH($J$8)),0)</f>
        <v>7.68</v>
      </c>
      <c r="G566" s="16">
        <v>7.68</v>
      </c>
    </row>
    <row r="567" spans="1:7" x14ac:dyDescent="0.2">
      <c r="A567" s="8">
        <v>558</v>
      </c>
      <c r="B567" s="9">
        <f>$K$3*'Punto de Medida'!C567</f>
        <v>172.69052672899997</v>
      </c>
      <c r="C567" s="18">
        <f>$K$4*'Punto de Medida'!D567</f>
        <v>11141.258188760001</v>
      </c>
      <c r="D567" s="9">
        <f>IF($J$13="SI",B567,'Energía Transada'!B567*'Energía Transada'!$J$15)</f>
        <v>151.05596560021567</v>
      </c>
      <c r="E567" s="18">
        <f>IF($J$13="SI",'Energía Transada'!C567*'Energía Transada'!$J$16,0)</f>
        <v>0</v>
      </c>
      <c r="F567" s="16">
        <f ca="1">IF(A567&lt;=$J$18,OFFSET('Anexo I'!$B$1,MATCH(YEAR($J$8),'Anexo I'!$A:$A,0)-1+6,MONTH($J$8)),0)</f>
        <v>7.68</v>
      </c>
      <c r="G567" s="16">
        <v>7.68</v>
      </c>
    </row>
    <row r="568" spans="1:7" x14ac:dyDescent="0.2">
      <c r="A568" s="8">
        <v>559</v>
      </c>
      <c r="B568" s="9">
        <f>$K$3*'Punto de Medida'!C568</f>
        <v>53.075816703000001</v>
      </c>
      <c r="C568" s="18">
        <f>$K$4*'Punto de Medida'!D568</f>
        <v>13377.200281760001</v>
      </c>
      <c r="D568" s="9">
        <f>IF($J$13="SI",B568,'Energía Transada'!B568*'Energía Transada'!$J$15)</f>
        <v>46.426511598249434</v>
      </c>
      <c r="E568" s="18">
        <f>IF($J$13="SI",'Energía Transada'!C568*'Energía Transada'!$J$16,0)</f>
        <v>0</v>
      </c>
      <c r="F568" s="16">
        <f ca="1">IF(A568&lt;=$J$18,OFFSET('Anexo I'!$B$1,MATCH(YEAR($J$8),'Anexo I'!$A:$A,0)-1+7,MONTH($J$8)),0)</f>
        <v>7.68</v>
      </c>
      <c r="G568" s="16">
        <v>7.68</v>
      </c>
    </row>
    <row r="569" spans="1:7" x14ac:dyDescent="0.2">
      <c r="A569" s="8">
        <v>560</v>
      </c>
      <c r="B569" s="9">
        <f>$K$3*'Punto de Medida'!C569</f>
        <v>16.406069365000004</v>
      </c>
      <c r="C569" s="18">
        <f>$K$4*'Punto de Medida'!D569</f>
        <v>14872.936703100002</v>
      </c>
      <c r="D569" s="9">
        <f>IF($J$13="SI",B569,'Energía Transada'!B569*'Energía Transada'!$J$15)</f>
        <v>14.350727260929839</v>
      </c>
      <c r="E569" s="18">
        <f>IF($J$13="SI",'Energía Transada'!C569*'Energía Transada'!$J$16,0)</f>
        <v>0</v>
      </c>
      <c r="F569" s="16">
        <f ca="1">IF(A569&lt;=$J$18,OFFSET('Anexo I'!$B$1,MATCH(YEAR($J$8),'Anexo I'!$A:$A,0)-1+8,MONTH($J$8)),0)</f>
        <v>0</v>
      </c>
      <c r="G569" s="16">
        <v>0</v>
      </c>
    </row>
    <row r="570" spans="1:7" x14ac:dyDescent="0.2">
      <c r="A570" s="8">
        <v>561</v>
      </c>
      <c r="B570" s="9">
        <f>$K$3*'Punto de Medida'!C570</f>
        <v>42.744700291999997</v>
      </c>
      <c r="C570" s="18">
        <f>$K$4*'Punto de Medida'!D570</f>
        <v>14767.788195579999</v>
      </c>
      <c r="D570" s="9">
        <f>IF($J$13="SI",B570,'Energía Transada'!B570*'Energía Transada'!$J$15)</f>
        <v>37.389670986599533</v>
      </c>
      <c r="E570" s="18">
        <f>IF($J$13="SI",'Energía Transada'!C570*'Energía Transada'!$J$16,0)</f>
        <v>0</v>
      </c>
      <c r="F570" s="16">
        <f ca="1">IF(A570&lt;=$J$18,OFFSET('Anexo I'!$B$1,MATCH(YEAR($J$8),'Anexo I'!$A:$A,0)-1+9,MONTH($J$8)),0)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32.006397598</v>
      </c>
      <c r="C571" s="18">
        <f>$K$4*'Punto de Medida'!D571</f>
        <v>16079.224692720001</v>
      </c>
      <c r="D571" s="9">
        <f>IF($J$13="SI",B571,'Energía Transada'!B571*'Energía Transada'!$J$15)</f>
        <v>27.996656134690053</v>
      </c>
      <c r="E571" s="18">
        <f>IF($J$13="SI",'Energía Transada'!C571*'Energía Transada'!$J$16,0)</f>
        <v>0</v>
      </c>
      <c r="F571" s="16">
        <f ca="1">IF(A571&lt;=$J$18,OFFSET('Anexo I'!$B$1,MATCH(YEAR($J$8),'Anexo I'!$A:$A,0)-1+10,MONTH($J$8)),0)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0</v>
      </c>
      <c r="C572" s="18">
        <f>$K$4*'Punto de Medida'!D572</f>
        <v>15864.005139499999</v>
      </c>
      <c r="D572" s="9">
        <f>IF($J$13="SI",B572,'Energía Transada'!B572*'Energía Transada'!$J$15)</f>
        <v>0</v>
      </c>
      <c r="E572" s="18">
        <f>IF($J$13="SI",'Energía Transada'!C572*'Energía Transada'!$J$16,0)</f>
        <v>0</v>
      </c>
      <c r="F572" s="16">
        <f ca="1">IF(A572&lt;=$J$18,OFFSET('Anexo I'!$B$1,MATCH(YEAR($J$8),'Anexo I'!$A:$A,0)-1+11,MONTH($J$8)),0)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92.494198167000008</v>
      </c>
      <c r="C573" s="18">
        <f>$K$4*'Punto de Medida'!D573</f>
        <v>16074.253869029999</v>
      </c>
      <c r="D573" s="9">
        <f>IF($J$13="SI",B573,'Energía Transada'!B573*'Energía Transada'!$J$15)</f>
        <v>80.906582898201307</v>
      </c>
      <c r="E573" s="18">
        <f>IF($J$13="SI",'Energía Transada'!C573*'Energía Transada'!$J$16,0)</f>
        <v>0</v>
      </c>
      <c r="F573" s="16">
        <f ca="1">IF(A573&lt;=$J$18,OFFSET('Anexo I'!$B$1,MATCH(YEAR($J$8),'Anexo I'!$A:$A,0)-1+12,MONTH($J$8)),0)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1377.044577524</v>
      </c>
      <c r="C574" s="18">
        <f>$K$4*'Punto de Medida'!D574</f>
        <v>16676.873021339998</v>
      </c>
      <c r="D574" s="9">
        <f>IF($J$13="SI",B574,'Energía Transada'!B574*'Energía Transada'!$J$15)</f>
        <v>1204.5292945272924</v>
      </c>
      <c r="E574" s="18">
        <f>IF($J$13="SI",'Energía Transada'!C574*'Energía Transada'!$J$16,0)</f>
        <v>0</v>
      </c>
      <c r="F574" s="16">
        <f ca="1">IF(A574&lt;=$J$18,OFFSET('Anexo I'!$B$1,MATCH(YEAR($J$8),'Anexo I'!$A:$A,0)-1+13,MONTH($J$8)),0)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1982.8946295409999</v>
      </c>
      <c r="C575" s="18">
        <f>$K$4*'Punto de Medida'!D575</f>
        <v>16054.957805739999</v>
      </c>
      <c r="D575" s="9">
        <f>IF($J$13="SI",B575,'Energía Transada'!B575*'Energía Transada'!$J$15)</f>
        <v>1734.4788311338091</v>
      </c>
      <c r="E575" s="18">
        <f>IF($J$13="SI",'Energía Transada'!C575*'Energía Transada'!$J$16,0)</f>
        <v>0</v>
      </c>
      <c r="F575" s="16">
        <f ca="1">IF(A575&lt;=$J$18,OFFSET('Anexo I'!$B$1,MATCH(YEAR($J$8),'Anexo I'!$A:$A,0)-1+14,MONTH($J$8)),0)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2180.3670615649999</v>
      </c>
      <c r="C576" s="18">
        <f>$K$4*'Punto de Medida'!D576</f>
        <v>15949.457573000002</v>
      </c>
      <c r="D576" s="9">
        <f>IF($J$13="SI",B576,'Energía Transada'!B576*'Energía Transada'!$J$15)</f>
        <v>1907.2120404407619</v>
      </c>
      <c r="E576" s="18">
        <f>IF($J$13="SI",'Energía Transada'!C576*'Energía Transada'!$J$16,0)</f>
        <v>0</v>
      </c>
      <c r="F576" s="16">
        <f ca="1">IF(A576&lt;=$J$18,OFFSET('Anexo I'!$B$1,MATCH(YEAR($J$8),'Anexo I'!$A:$A,0)-1+15,MONTH($J$8)),0)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3139.5344224089999</v>
      </c>
      <c r="C577" s="18">
        <f>$K$4*'Punto de Medida'!D577</f>
        <v>16146.268019840001</v>
      </c>
      <c r="D577" s="9">
        <f>IF($J$13="SI",B577,'Energía Transada'!B577*'Energía Transada'!$J$15)</f>
        <v>2746.2155145101351</v>
      </c>
      <c r="E577" s="18">
        <f>IF($J$13="SI",'Energía Transada'!C577*'Energía Transada'!$J$16,0)</f>
        <v>0</v>
      </c>
      <c r="F577" s="16">
        <f ca="1">IF(A577&lt;=$J$18,OFFSET('Anexo I'!$B$1,MATCH(YEAR($J$8),'Anexo I'!$A:$A,0)-1+16,MONTH($J$8)),0)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3250.7549579330002</v>
      </c>
      <c r="C578" s="18">
        <f>$K$4*'Punto de Medida'!D578</f>
        <v>16382.0629063</v>
      </c>
      <c r="D578" s="9">
        <f>IF($J$13="SI",B578,'Energía Transada'!B578*'Energía Transada'!$J$15)</f>
        <v>2843.5024109391193</v>
      </c>
      <c r="E578" s="18">
        <f>IF($J$13="SI",'Energía Transada'!C578*'Energía Transada'!$J$16,0)</f>
        <v>0</v>
      </c>
      <c r="F578" s="16">
        <f ca="1">IF(A578&lt;=$J$18,OFFSET('Anexo I'!$B$1,MATCH(YEAR($J$8),'Anexo I'!$A:$A,0)-1+17,MONTH($J$8)),0)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3194.157613248</v>
      </c>
      <c r="C579" s="18">
        <f>$K$4*'Punto de Medida'!D579</f>
        <v>16559.45789491</v>
      </c>
      <c r="D579" s="9">
        <f>IF($J$13="SI",B579,'Energía Transada'!B579*'Energía Transada'!$J$15)</f>
        <v>2793.9955461808845</v>
      </c>
      <c r="E579" s="18">
        <f>IF($J$13="SI",'Energía Transada'!C579*'Energía Transada'!$J$16,0)</f>
        <v>0</v>
      </c>
      <c r="F579" s="16">
        <f ca="1">IF(A579&lt;=$J$18,OFFSET('Anexo I'!$B$1,MATCH(YEAR($J$8),'Anexo I'!$A:$A,0)-1+18,MONTH($J$8)),0)</f>
        <v>7.68</v>
      </c>
      <c r="G579" s="16">
        <v>6.1440000000000001</v>
      </c>
    </row>
    <row r="580" spans="1:7" x14ac:dyDescent="0.2">
      <c r="A580" s="8">
        <v>571</v>
      </c>
      <c r="B580" s="9">
        <f>$K$3*'Punto de Medida'!C580</f>
        <v>2704.7072875270001</v>
      </c>
      <c r="C580" s="18">
        <f>$K$4*'Punto de Medida'!D580</f>
        <v>16570.955929079999</v>
      </c>
      <c r="D580" s="9">
        <f>IF($J$13="SI",B580,'Energía Transada'!B580*'Energía Transada'!$J$15)</f>
        <v>2365.8632509962763</v>
      </c>
      <c r="E580" s="18">
        <f>IF($J$13="SI",'Energía Transada'!C580*'Energía Transada'!$J$16,0)</f>
        <v>0</v>
      </c>
      <c r="F580" s="16">
        <f ca="1">IF(A580&lt;=$J$18,OFFSET('Anexo I'!$B$1,MATCH(YEAR($J$8),'Anexo I'!$A:$A,0)-1+19,MONTH($J$8)),0)</f>
        <v>7.68</v>
      </c>
      <c r="G580" s="16">
        <v>7.68</v>
      </c>
    </row>
    <row r="581" spans="1:7" x14ac:dyDescent="0.2">
      <c r="A581" s="8">
        <v>572</v>
      </c>
      <c r="B581" s="9">
        <f>$K$3*'Punto de Medida'!C581</f>
        <v>2893.1903028840002</v>
      </c>
      <c r="C581" s="18">
        <f>$K$4*'Punto de Medida'!D581</f>
        <v>16972.935706650002</v>
      </c>
      <c r="D581" s="9">
        <f>IF($J$13="SI",B581,'Energía Transada'!B581*'Energía Transada'!$J$15)</f>
        <v>2530.7332321312097</v>
      </c>
      <c r="E581" s="18">
        <f>IF($J$13="SI",'Energía Transada'!C581*'Energía Transada'!$J$16,0)</f>
        <v>0</v>
      </c>
      <c r="F581" s="16">
        <f ca="1">IF(A581&lt;=$J$18,OFFSET('Anexo I'!$B$1,MATCH(YEAR($J$8),'Anexo I'!$A:$A,0)-1+20,MONTH($J$8)),0)</f>
        <v>7.68</v>
      </c>
      <c r="G581" s="16">
        <v>7.68</v>
      </c>
    </row>
    <row r="582" spans="1:7" x14ac:dyDescent="0.2">
      <c r="A582" s="8">
        <v>573</v>
      </c>
      <c r="B582" s="9">
        <f>$K$3*'Punto de Medida'!C582</f>
        <v>3902.5399013090005</v>
      </c>
      <c r="C582" s="18">
        <f>$K$4*'Punto de Medida'!D582</f>
        <v>16946.493818520001</v>
      </c>
      <c r="D582" s="9">
        <f>IF($J$13="SI",B582,'Energía Transada'!B582*'Energía Transada'!$J$15)</f>
        <v>3413.6321444586006</v>
      </c>
      <c r="E582" s="18">
        <f>IF($J$13="SI",'Energía Transada'!C582*'Energía Transada'!$J$16,0)</f>
        <v>0</v>
      </c>
      <c r="F582" s="16">
        <f ca="1">IF(A582&lt;=$J$18,OFFSET('Anexo I'!$B$1,MATCH(YEAR($J$8),'Anexo I'!$A:$A,0)-1+21,MONTH($J$8)),0)</f>
        <v>7.68</v>
      </c>
      <c r="G582" s="16">
        <v>7.68</v>
      </c>
    </row>
    <row r="583" spans="1:7" x14ac:dyDescent="0.2">
      <c r="A583" s="8">
        <v>574</v>
      </c>
      <c r="B583" s="9">
        <f>$K$3*'Punto de Medida'!C583</f>
        <v>2038.0245583599999</v>
      </c>
      <c r="C583" s="18">
        <f>$K$4*'Punto de Medida'!D583</f>
        <v>16806.783705670001</v>
      </c>
      <c r="D583" s="9">
        <f>IF($J$13="SI",B583,'Energía Transada'!B583*'Energía Transada'!$J$15)</f>
        <v>1782.7021169675118</v>
      </c>
      <c r="E583" s="18">
        <f>IF($J$13="SI",'Energía Transada'!C583*'Energía Transada'!$J$16,0)</f>
        <v>0</v>
      </c>
      <c r="F583" s="16">
        <f ca="1">IF(A583&lt;=$J$18,OFFSET('Anexo I'!$B$1,MATCH(YEAR($J$8),'Anexo I'!$A:$A,0)-1+22,MONTH($J$8)),0)</f>
        <v>7.68</v>
      </c>
      <c r="G583" s="16">
        <v>7.68</v>
      </c>
    </row>
    <row r="584" spans="1:7" x14ac:dyDescent="0.2">
      <c r="A584" s="8">
        <v>575</v>
      </c>
      <c r="B584" s="9">
        <f>$K$3*'Punto de Medida'!C584</f>
        <v>2677.7840743850006</v>
      </c>
      <c r="C584" s="18">
        <f>$K$4*'Punto de Medida'!D584</f>
        <v>16068.90602002</v>
      </c>
      <c r="D584" s="9">
        <f>IF($J$13="SI",B584,'Energía Transada'!B584*'Energía Transada'!$J$15)</f>
        <v>2342.3129611497043</v>
      </c>
      <c r="E584" s="18">
        <f>IF($J$13="SI",'Energía Transada'!C584*'Energía Transada'!$J$16,0)</f>
        <v>0</v>
      </c>
      <c r="F584" s="16">
        <f ca="1">IF(A584&lt;=$J$18,OFFSET('Anexo I'!$B$1,MATCH(YEAR($J$8),'Anexo I'!$A:$A,0)-1+23,MONTH($J$8)),0)</f>
        <v>7.68</v>
      </c>
      <c r="G584" s="16">
        <v>7.68</v>
      </c>
    </row>
    <row r="585" spans="1:7" x14ac:dyDescent="0.2">
      <c r="A585" s="8">
        <v>576</v>
      </c>
      <c r="B585" s="9">
        <f>$K$3*'Punto de Medida'!C585</f>
        <v>4262.2089180020002</v>
      </c>
      <c r="C585" s="18">
        <f>$K$4*'Punto de Medida'!D585</f>
        <v>15903.90840339</v>
      </c>
      <c r="D585" s="9">
        <f>IF($J$13="SI",B585,'Energía Transada'!B585*'Energía Transada'!$J$15)</f>
        <v>3728.2420518005388</v>
      </c>
      <c r="E585" s="18">
        <f>IF($J$13="SI",'Energía Transada'!C585*'Energía Transada'!$J$16,0)</f>
        <v>0</v>
      </c>
      <c r="F585" s="16">
        <f ca="1">IF(A585&lt;=$J$18,OFFSET('Anexo I'!$B$1,MATCH(YEAR($J$8),'Anexo I'!$A:$A,0)-1+24,MONTH($J$8)),0)</f>
        <v>7.68</v>
      </c>
      <c r="G585" s="16">
        <v>7.68</v>
      </c>
    </row>
    <row r="586" spans="1:7" x14ac:dyDescent="0.2">
      <c r="A586" s="8">
        <v>577</v>
      </c>
      <c r="B586" s="9">
        <f>$K$3*'Punto de Medida'!C586</f>
        <v>4799.1187678139995</v>
      </c>
      <c r="C586" s="18">
        <f>$K$4*'Punto de Medida'!D586</f>
        <v>15548.144157000001</v>
      </c>
      <c r="D586" s="9">
        <f>IF($J$13="SI",B586,'Energía Transada'!B586*'Energía Transada'!$J$15)</f>
        <v>4197.888171595474</v>
      </c>
      <c r="E586" s="18">
        <f>IF($J$13="SI",'Energía Transada'!C586*'Energía Transada'!$J$16,0)</f>
        <v>0</v>
      </c>
      <c r="F586" s="16">
        <f ca="1">IF(A586&lt;=$J$18,OFFSET('Anexo I'!$B$1,MATCH(YEAR($J$8),'Anexo I'!$A:$A,0)-1+1,MONTH($J$8)),0)</f>
        <v>7.68</v>
      </c>
      <c r="G586" s="16">
        <v>7.68</v>
      </c>
    </row>
    <row r="587" spans="1:7" x14ac:dyDescent="0.2">
      <c r="A587" s="8">
        <v>578</v>
      </c>
      <c r="B587" s="9">
        <f>$K$3*'Punto de Medida'!C587</f>
        <v>7718.5762640000012</v>
      </c>
      <c r="C587" s="18">
        <f>$K$4*'Punto de Medida'!D587</f>
        <v>16014.94623589</v>
      </c>
      <c r="D587" s="9">
        <f>IF($J$13="SI",B587,'Energía Transada'!B587*'Energía Transada'!$J$15)</f>
        <v>6751.5978594883127</v>
      </c>
      <c r="E587" s="18">
        <f>IF($J$13="SI",'Energía Transada'!C587*'Energía Transada'!$J$16,0)</f>
        <v>0</v>
      </c>
      <c r="F587" s="16">
        <f ca="1">IF(A587&lt;=$J$18,OFFSET('Anexo I'!$B$1,MATCH(YEAR($J$8),'Anexo I'!$A:$A,0)-1+2,MONTH($J$8)),0)</f>
        <v>7.68</v>
      </c>
      <c r="G587" s="16">
        <v>7.68</v>
      </c>
    </row>
    <row r="588" spans="1:7" x14ac:dyDescent="0.2">
      <c r="A588" s="8">
        <v>579</v>
      </c>
      <c r="B588" s="9">
        <f>$K$3*'Punto de Medida'!C588</f>
        <v>7784.7202230000003</v>
      </c>
      <c r="C588" s="18">
        <f>$K$4*'Punto de Medida'!D588</f>
        <v>15987.168610139999</v>
      </c>
      <c r="D588" s="9">
        <f>IF($J$13="SI",B588,'Energía Transada'!B588*'Energía Transada'!$J$15)</f>
        <v>6809.4553446938871</v>
      </c>
      <c r="E588" s="18">
        <f>IF($J$13="SI",'Energía Transada'!C588*'Energía Transada'!$J$16,0)</f>
        <v>0</v>
      </c>
      <c r="F588" s="16">
        <f ca="1">IF(A588&lt;=$J$18,OFFSET('Anexo I'!$B$1,MATCH(YEAR($J$8),'Anexo I'!$A:$A,0)-1+3,MONTH($J$8)),0)</f>
        <v>7.68</v>
      </c>
      <c r="G588" s="16">
        <v>7.68</v>
      </c>
    </row>
    <row r="589" spans="1:7" x14ac:dyDescent="0.2">
      <c r="A589" s="8">
        <v>580</v>
      </c>
      <c r="B589" s="9">
        <f>$K$3*'Punto de Medida'!C589</f>
        <v>13404.049358</v>
      </c>
      <c r="C589" s="18">
        <f>$K$4*'Punto de Medida'!D589</f>
        <v>15778.28533239</v>
      </c>
      <c r="D589" s="9">
        <f>IF($J$13="SI",B589,'Energía Transada'!B589*'Energía Transada'!$J$15)</f>
        <v>11724.798441914894</v>
      </c>
      <c r="E589" s="18">
        <f>IF($J$13="SI",'Energía Transada'!C589*'Energía Transada'!$J$16,0)</f>
        <v>0</v>
      </c>
      <c r="F589" s="16">
        <f ca="1">IF(A589&lt;=$J$18,OFFSET('Anexo I'!$B$1,MATCH(YEAR($J$8),'Anexo I'!$A:$A,0)-1+4,MONTH($J$8)),0)</f>
        <v>7.68</v>
      </c>
      <c r="G589" s="16">
        <v>7.68</v>
      </c>
    </row>
    <row r="590" spans="1:7" x14ac:dyDescent="0.2">
      <c r="A590" s="8">
        <v>581</v>
      </c>
      <c r="B590" s="9">
        <f>$K$3*'Punto de Medida'!C590</f>
        <v>10661.7039375</v>
      </c>
      <c r="C590" s="18">
        <f>$K$4*'Punto de Medida'!D590</f>
        <v>15959.681074260001</v>
      </c>
      <c r="D590" s="9">
        <f>IF($J$13="SI",B590,'Energía Transada'!B590*'Energía Transada'!$J$15)</f>
        <v>9326.0123396926901</v>
      </c>
      <c r="E590" s="18">
        <f>IF($J$13="SI",'Energía Transada'!C590*'Energía Transada'!$J$16,0)</f>
        <v>0</v>
      </c>
      <c r="F590" s="16">
        <f ca="1">IF(A590&lt;=$J$18,OFFSET('Anexo I'!$B$1,MATCH(YEAR($J$8),'Anexo I'!$A:$A,0)-1+5,MONTH($J$8)),0)</f>
        <v>7.68</v>
      </c>
      <c r="G590" s="16">
        <v>7.68</v>
      </c>
    </row>
    <row r="591" spans="1:7" x14ac:dyDescent="0.2">
      <c r="A591" s="8">
        <v>582</v>
      </c>
      <c r="B591" s="9">
        <f>$K$3*'Punto de Medida'!C591</f>
        <v>10173.72517525</v>
      </c>
      <c r="C591" s="18">
        <f>$K$4*'Punto de Medida'!D591</f>
        <v>15912.92708159</v>
      </c>
      <c r="D591" s="9">
        <f>IF($J$13="SI",B591,'Energía Transada'!B591*'Energía Transada'!$J$15)</f>
        <v>8899.1672514282545</v>
      </c>
      <c r="E591" s="18">
        <f>IF($J$13="SI",'Energía Transada'!C591*'Energía Transada'!$J$16,0)</f>
        <v>0</v>
      </c>
      <c r="F591" s="16">
        <f ca="1">IF(A591&lt;=$J$18,OFFSET('Anexo I'!$B$1,MATCH(YEAR($J$8),'Anexo I'!$A:$A,0)-1+6,MONTH($J$8)),0)</f>
        <v>7.68</v>
      </c>
      <c r="G591" s="16">
        <v>7.68</v>
      </c>
    </row>
    <row r="592" spans="1:7" x14ac:dyDescent="0.2">
      <c r="A592" s="8">
        <v>583</v>
      </c>
      <c r="B592" s="9">
        <f>$K$3*'Punto de Medida'!C592</f>
        <v>7259.91231238</v>
      </c>
      <c r="C592" s="18">
        <f>$K$4*'Punto de Medida'!D592</f>
        <v>15650.61510649</v>
      </c>
      <c r="D592" s="9">
        <f>IF($J$13="SI",B592,'Energía Transada'!B592*'Energía Transada'!$J$15)</f>
        <v>6350.3950407216771</v>
      </c>
      <c r="E592" s="18">
        <f>IF($J$13="SI",'Energía Transada'!C592*'Energía Transada'!$J$16,0)</f>
        <v>0</v>
      </c>
      <c r="F592" s="16">
        <f ca="1">IF(A592&lt;=$J$18,OFFSET('Anexo I'!$B$1,MATCH(YEAR($J$8),'Anexo I'!$A:$A,0)-1+7,MONTH($J$8)),0)</f>
        <v>7.68</v>
      </c>
      <c r="G592" s="16">
        <v>7.68</v>
      </c>
    </row>
    <row r="593" spans="1:7" x14ac:dyDescent="0.2">
      <c r="A593" s="8">
        <v>584</v>
      </c>
      <c r="B593" s="9">
        <f>$K$3*'Punto de Medida'!C593</f>
        <v>9744.6563357499999</v>
      </c>
      <c r="C593" s="18">
        <f>$K$4*'Punto de Medida'!D593</f>
        <v>16131.044465200001</v>
      </c>
      <c r="D593" s="9">
        <f>IF($J$13="SI",B593,'Energía Transada'!B593*'Energía Transada'!$J$15)</f>
        <v>8523.8518876541493</v>
      </c>
      <c r="E593" s="18">
        <f>IF($J$13="SI",'Energía Transada'!C593*'Energía Transada'!$J$16,0)</f>
        <v>0</v>
      </c>
      <c r="F593" s="16">
        <f ca="1">IF(A593&lt;=$J$18,OFFSET('Anexo I'!$B$1,MATCH(YEAR($J$8),'Anexo I'!$A:$A,0)-1+8,MONTH($J$8)),0)</f>
        <v>0</v>
      </c>
      <c r="G593" s="16">
        <v>0</v>
      </c>
    </row>
    <row r="594" spans="1:7" x14ac:dyDescent="0.2">
      <c r="A594" s="8">
        <v>585</v>
      </c>
      <c r="B594" s="9">
        <f>$K$3*'Punto de Medida'!C594</f>
        <v>6582.6666219999997</v>
      </c>
      <c r="C594" s="18">
        <f>$K$4*'Punto de Medida'!D594</f>
        <v>16678.121554360001</v>
      </c>
      <c r="D594" s="9">
        <f>IF($J$13="SI",B594,'Energía Transada'!B594*'Energía Transada'!$J$15)</f>
        <v>5757.9942666509814</v>
      </c>
      <c r="E594" s="18">
        <f>IF($J$13="SI",'Energía Transada'!C594*'Energía Transada'!$J$16,0)</f>
        <v>0</v>
      </c>
      <c r="F594" s="16">
        <f ca="1">IF(A594&lt;=$J$18,OFFSET('Anexo I'!$B$1,MATCH(YEAR($J$8),'Anexo I'!$A:$A,0)-1+9,MONTH($J$8)),0)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5836.6675740660003</v>
      </c>
      <c r="C595" s="18">
        <f>$K$4*'Punto de Medida'!D595</f>
        <v>16528.195799429999</v>
      </c>
      <c r="D595" s="9">
        <f>IF($J$13="SI",B595,'Energía Transada'!B595*'Energía Transada'!$J$15)</f>
        <v>5105.4535126387455</v>
      </c>
      <c r="E595" s="18">
        <f>IF($J$13="SI",'Energía Transada'!C595*'Energía Transada'!$J$16,0)</f>
        <v>0</v>
      </c>
      <c r="F595" s="16">
        <f ca="1">IF(A595&lt;=$J$18,OFFSET('Anexo I'!$B$1,MATCH(YEAR($J$8),'Anexo I'!$A:$A,0)-1+10,MONTH($J$8)),0)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5446.1969928099998</v>
      </c>
      <c r="C596" s="18">
        <f>$K$4*'Punto de Medida'!D596</f>
        <v>15699.493715430001</v>
      </c>
      <c r="D596" s="9">
        <f>IF($J$13="SI",B596,'Energía Transada'!B596*'Energía Transada'!$J$15)</f>
        <v>4763.9008414684076</v>
      </c>
      <c r="E596" s="18">
        <f>IF($J$13="SI",'Energía Transada'!C596*'Energía Transada'!$J$16,0)</f>
        <v>0</v>
      </c>
      <c r="F596" s="16">
        <f ca="1">IF(A596&lt;=$J$18,OFFSET('Anexo I'!$B$1,MATCH(YEAR($J$8),'Anexo I'!$A:$A,0)-1+11,MONTH($J$8)),0)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5909.1160945599995</v>
      </c>
      <c r="C597" s="18">
        <f>$K$4*'Punto de Medida'!D597</f>
        <v>10940.582963240002</v>
      </c>
      <c r="D597" s="9">
        <f>IF($J$13="SI",B597,'Energía Transada'!B597*'Energía Transada'!$J$15)</f>
        <v>5168.8257278193842</v>
      </c>
      <c r="E597" s="18">
        <f>IF($J$13="SI",'Energía Transada'!C597*'Energía Transada'!$J$16,0)</f>
        <v>0</v>
      </c>
      <c r="F597" s="16">
        <f ca="1">IF(A597&lt;=$J$18,OFFSET('Anexo I'!$B$1,MATCH(YEAR($J$8),'Anexo I'!$A:$A,0)-1+12,MONTH($J$8)),0)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8969.2613149999997</v>
      </c>
      <c r="C598" s="18">
        <f>$K$4*'Punto de Medida'!D598</f>
        <v>6217.5108254699999</v>
      </c>
      <c r="D598" s="9">
        <f>IF($J$13="SI",B598,'Energía Transada'!B598*'Energía Transada'!$J$15)</f>
        <v>7845.5978699059879</v>
      </c>
      <c r="E598" s="18">
        <f>IF($J$13="SI",'Energía Transada'!C598*'Energía Transada'!$J$16,0)</f>
        <v>0</v>
      </c>
      <c r="F598" s="16">
        <f ca="1">IF(A598&lt;=$J$18,OFFSET('Anexo I'!$B$1,MATCH(YEAR($J$8),'Anexo I'!$A:$A,0)-1+13,MONTH($J$8)),0)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11234.127758000001</v>
      </c>
      <c r="C599" s="18">
        <f>$K$4*'Punto de Medida'!D599</f>
        <v>3863.5178737399997</v>
      </c>
      <c r="D599" s="9">
        <f>IF($J$13="SI",B599,'Energía Transada'!B599*'Energía Transada'!$J$15)</f>
        <v>9826.723262150439</v>
      </c>
      <c r="E599" s="18">
        <f>IF($J$13="SI",'Energía Transada'!C599*'Energía Transada'!$J$16,0)</f>
        <v>0</v>
      </c>
      <c r="F599" s="16">
        <f ca="1">IF(A599&lt;=$J$18,OFFSET('Anexo I'!$B$1,MATCH(YEAR($J$8),'Anexo I'!$A:$A,0)-1+14,MONTH($J$8)),0)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10801.168469000002</v>
      </c>
      <c r="C600" s="18">
        <f>$K$4*'Punto de Medida'!D600</f>
        <v>2974.2645759399998</v>
      </c>
      <c r="D600" s="9">
        <f>IF($J$13="SI",B600,'Energía Transada'!B600*'Energía Transada'!$J$15)</f>
        <v>9448.004841955275</v>
      </c>
      <c r="E600" s="18">
        <f>IF($J$13="SI",'Energía Transada'!C600*'Energía Transada'!$J$16,0)</f>
        <v>0</v>
      </c>
      <c r="F600" s="16">
        <f ca="1">IF(A600&lt;=$J$18,OFFSET('Anexo I'!$B$1,MATCH(YEAR($J$8),'Anexo I'!$A:$A,0)-1+15,MONTH($J$8)),0)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8790.3220509999992</v>
      </c>
      <c r="C601" s="18">
        <f>$K$4*'Punto de Medida'!D601</f>
        <v>2291.3682305534999</v>
      </c>
      <c r="D601" s="9">
        <f>IF($J$13="SI",B601,'Energía Transada'!B601*'Energía Transada'!$J$15)</f>
        <v>7689.0760049299815</v>
      </c>
      <c r="E601" s="18">
        <f>IF($J$13="SI",'Energía Transada'!C601*'Energía Transada'!$J$16,0)</f>
        <v>0</v>
      </c>
      <c r="F601" s="16">
        <f ca="1">IF(A601&lt;=$J$18,OFFSET('Anexo I'!$B$1,MATCH(YEAR($J$8),'Anexo I'!$A:$A,0)-1+16,MONTH($J$8)),0)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8430.5260620000008</v>
      </c>
      <c r="C602" s="18">
        <f>$K$4*'Punto de Medida'!D602</f>
        <v>2597.2710156399999</v>
      </c>
      <c r="D602" s="9">
        <f>IF($J$13="SI",B602,'Energía Transada'!B602*'Energía Transada'!$J$15)</f>
        <v>7374.3550322922138</v>
      </c>
      <c r="E602" s="18">
        <f>IF($J$13="SI",'Energía Transada'!C602*'Energía Transada'!$J$16,0)</f>
        <v>0</v>
      </c>
      <c r="F602" s="16">
        <f ca="1">IF(A602&lt;=$J$18,OFFSET('Anexo I'!$B$1,MATCH(YEAR($J$8),'Anexo I'!$A:$A,0)-1+17,MONTH($J$8)),0)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7119.471113999999</v>
      </c>
      <c r="C603" s="18">
        <f>$K$4*'Punto de Medida'!D603</f>
        <v>2275.1394157359</v>
      </c>
      <c r="D603" s="9">
        <f>IF($J$13="SI",B603,'Energía Transada'!B603*'Energía Transada'!$J$15)</f>
        <v>6227.5482277946767</v>
      </c>
      <c r="E603" s="18">
        <f>IF($J$13="SI",'Energía Transada'!C603*'Energía Transada'!$J$16,0)</f>
        <v>0</v>
      </c>
      <c r="F603" s="16">
        <f ca="1">IF(A603&lt;=$J$18,OFFSET('Anexo I'!$B$1,MATCH(YEAR($J$8),'Anexo I'!$A:$A,0)-1+18,MONTH($J$8)),0)</f>
        <v>7.68</v>
      </c>
      <c r="G603" s="16">
        <v>7.68</v>
      </c>
    </row>
    <row r="604" spans="1:7" x14ac:dyDescent="0.2">
      <c r="A604" s="8">
        <v>595</v>
      </c>
      <c r="B604" s="9">
        <f>$K$3*'Punto de Medida'!C604</f>
        <v>5001.6606689350001</v>
      </c>
      <c r="C604" s="18">
        <f>$K$4*'Punto de Medida'!D604</f>
        <v>1748.9467866654002</v>
      </c>
      <c r="D604" s="9">
        <f>IF($J$13="SI",B604,'Energía Transada'!B604*'Energía Transada'!$J$15)</f>
        <v>4375.0557500831383</v>
      </c>
      <c r="E604" s="18">
        <f>IF($J$13="SI",'Energía Transada'!C604*'Energía Transada'!$J$16,0)</f>
        <v>0</v>
      </c>
      <c r="F604" s="16">
        <f ca="1">IF(A604&lt;=$J$18,OFFSET('Anexo I'!$B$1,MATCH(YEAR($J$8),'Anexo I'!$A:$A,0)-1+19,MONTH($J$8)),0)</f>
        <v>7.68</v>
      </c>
      <c r="G604" s="16">
        <v>7.68</v>
      </c>
    </row>
    <row r="605" spans="1:7" x14ac:dyDescent="0.2">
      <c r="A605" s="8">
        <v>596</v>
      </c>
      <c r="B605" s="9">
        <f>$K$3*'Punto de Medida'!C605</f>
        <v>4373.7814360310003</v>
      </c>
      <c r="C605" s="18">
        <f>$K$4*'Punto de Medida'!D605</f>
        <v>1864.1951274800001</v>
      </c>
      <c r="D605" s="9">
        <f>IF($J$13="SI",B605,'Energía Transada'!B605*'Energía Transada'!$J$15)</f>
        <v>3825.836834586547</v>
      </c>
      <c r="E605" s="18">
        <f>IF($J$13="SI",'Energía Transada'!C605*'Energía Transada'!$J$16,0)</f>
        <v>0</v>
      </c>
      <c r="F605" s="16">
        <f ca="1">IF(A605&lt;=$J$18,OFFSET('Anexo I'!$B$1,MATCH(YEAR($J$8),'Anexo I'!$A:$A,0)-1+20,MONTH($J$8)),0)</f>
        <v>7.68</v>
      </c>
      <c r="G605" s="16">
        <v>7.68</v>
      </c>
    </row>
    <row r="606" spans="1:7" x14ac:dyDescent="0.2">
      <c r="A606" s="8">
        <v>597</v>
      </c>
      <c r="B606" s="9">
        <f>$K$3*'Punto de Medida'!C606</f>
        <v>5057.4829583810006</v>
      </c>
      <c r="C606" s="18">
        <f>$K$4*'Punto de Medida'!D606</f>
        <v>3281.8363596382001</v>
      </c>
      <c r="D606" s="9">
        <f>IF($J$13="SI",B606,'Energía Transada'!B606*'Energía Transada'!$J$15)</f>
        <v>4423.8846580377294</v>
      </c>
      <c r="E606" s="18">
        <f>IF($J$13="SI",'Energía Transada'!C606*'Energía Transada'!$J$16,0)</f>
        <v>0</v>
      </c>
      <c r="F606" s="16">
        <f ca="1">IF(A606&lt;=$J$18,OFFSET('Anexo I'!$B$1,MATCH(YEAR($J$8),'Anexo I'!$A:$A,0)-1+21,MONTH($J$8)),0)</f>
        <v>7.68</v>
      </c>
      <c r="G606" s="16">
        <v>7.68</v>
      </c>
    </row>
    <row r="607" spans="1:7" x14ac:dyDescent="0.2">
      <c r="A607" s="8">
        <v>598</v>
      </c>
      <c r="B607" s="9">
        <f>$K$3*'Punto de Medida'!C607</f>
        <v>7815.184139</v>
      </c>
      <c r="C607" s="18">
        <f>$K$4*'Punto de Medida'!D607</f>
        <v>4471.5555538499993</v>
      </c>
      <c r="D607" s="9">
        <f>IF($J$13="SI",B607,'Energía Transada'!B607*'Energía Transada'!$J$15)</f>
        <v>6836.1027603599778</v>
      </c>
      <c r="E607" s="18">
        <f>IF($J$13="SI",'Energía Transada'!C607*'Energía Transada'!$J$16,0)</f>
        <v>0</v>
      </c>
      <c r="F607" s="16">
        <f ca="1">IF(A607&lt;=$J$18,OFFSET('Anexo I'!$B$1,MATCH(YEAR($J$8),'Anexo I'!$A:$A,0)-1+22,MONTH($J$8)),0)</f>
        <v>7.68</v>
      </c>
      <c r="G607" s="16">
        <v>7.68</v>
      </c>
    </row>
    <row r="608" spans="1:7" x14ac:dyDescent="0.2">
      <c r="A608" s="8">
        <v>599</v>
      </c>
      <c r="B608" s="9">
        <f>$K$3*'Punto de Medida'!C608</f>
        <v>8712.8362509999988</v>
      </c>
      <c r="C608" s="18">
        <f>$K$4*'Punto de Medida'!D608</f>
        <v>3568.97346358</v>
      </c>
      <c r="D608" s="9">
        <f>IF($J$13="SI",B608,'Energía Transada'!B608*'Energía Transada'!$J$15)</f>
        <v>7621.2975774678125</v>
      </c>
      <c r="E608" s="18">
        <f>IF($J$13="SI",'Energía Transada'!C608*'Energía Transada'!$J$16,0)</f>
        <v>0</v>
      </c>
      <c r="F608" s="16">
        <f ca="1">IF(A608&lt;=$J$18,OFFSET('Anexo I'!$B$1,MATCH(YEAR($J$8),'Anexo I'!$A:$A,0)-1+23,MONTH($J$8)),0)</f>
        <v>7.68</v>
      </c>
      <c r="G608" s="16">
        <v>7.68</v>
      </c>
    </row>
    <row r="609" spans="1:7" x14ac:dyDescent="0.2">
      <c r="A609" s="8">
        <v>600</v>
      </c>
      <c r="B609" s="9">
        <f>$K$3*'Punto de Medida'!C609</f>
        <v>8187.3825110000007</v>
      </c>
      <c r="C609" s="18">
        <f>$K$4*'Punto de Medida'!D609</f>
        <v>4224.9643611000001</v>
      </c>
      <c r="D609" s="9">
        <f>IF($J$13="SI",B609,'Energía Transada'!B609*'Energía Transada'!$J$15)</f>
        <v>7161.6723532162077</v>
      </c>
      <c r="E609" s="18">
        <f>IF($J$13="SI",'Energía Transada'!C609*'Energía Transada'!$J$16,0)</f>
        <v>0</v>
      </c>
      <c r="F609" s="16">
        <f ca="1">IF(A609&lt;=$J$18,OFFSET('Anexo I'!$B$1,MATCH(YEAR($J$8),'Anexo I'!$A:$A,0)-1+24,MONTH($J$8)),0)</f>
        <v>7.68</v>
      </c>
      <c r="G609" s="16">
        <v>7.68</v>
      </c>
    </row>
    <row r="610" spans="1:7" x14ac:dyDescent="0.2">
      <c r="A610" s="8">
        <v>601</v>
      </c>
      <c r="B610" s="9">
        <f>$K$3*'Punto de Medida'!C610</f>
        <v>7212.7307140000012</v>
      </c>
      <c r="C610" s="18">
        <f>$K$4*'Punto de Medida'!D610</f>
        <v>3060.2719429099998</v>
      </c>
      <c r="D610" s="9">
        <f>IF($J$13="SI",B610,'Energía Transada'!B610*'Energía Transada'!$J$15)</f>
        <v>6309.1243234631866</v>
      </c>
      <c r="E610" s="18">
        <f>IF($J$13="SI",'Energía Transada'!C610*'Energía Transada'!$J$16,0)</f>
        <v>0</v>
      </c>
      <c r="F610" s="16">
        <f ca="1">IF(A610&lt;=$J$18,OFFSET('Anexo I'!$B$1,MATCH(YEAR($J$8),'Anexo I'!$A:$A,0)-1+1,MONTH($J$8)),0)</f>
        <v>7.68</v>
      </c>
      <c r="G610" s="16">
        <v>7.68</v>
      </c>
    </row>
    <row r="611" spans="1:7" x14ac:dyDescent="0.2">
      <c r="A611" s="8">
        <v>602</v>
      </c>
      <c r="B611" s="9">
        <f>$K$3*'Punto de Medida'!C611</f>
        <v>4808.6635388820005</v>
      </c>
      <c r="C611" s="18">
        <f>$K$4*'Punto de Medida'!D611</f>
        <v>2287.3005569141001</v>
      </c>
      <c r="D611" s="9">
        <f>IF($J$13="SI",B611,'Energía Transada'!B611*'Energía Transada'!$J$15)</f>
        <v>4206.2371797166461</v>
      </c>
      <c r="E611" s="18">
        <f>IF($J$13="SI",'Energía Transada'!C611*'Energía Transada'!$J$16,0)</f>
        <v>0</v>
      </c>
      <c r="F611" s="16">
        <f ca="1">IF(A611&lt;=$J$18,OFFSET('Anexo I'!$B$1,MATCH(YEAR($J$8),'Anexo I'!$A:$A,0)-1+2,MONTH($J$8)),0)</f>
        <v>7.68</v>
      </c>
      <c r="G611" s="16">
        <v>7.68</v>
      </c>
    </row>
    <row r="612" spans="1:7" x14ac:dyDescent="0.2">
      <c r="A612" s="8">
        <v>603</v>
      </c>
      <c r="B612" s="9">
        <f>$K$3*'Punto de Medida'!C612</f>
        <v>1991.1636837610004</v>
      </c>
      <c r="C612" s="18">
        <f>$K$4*'Punto de Medida'!D612</f>
        <v>3652.3556954038004</v>
      </c>
      <c r="D612" s="9">
        <f>IF($J$13="SI",B612,'Energía Transada'!B612*'Energía Transada'!$J$15)</f>
        <v>1741.7119434154276</v>
      </c>
      <c r="E612" s="18">
        <f>IF($J$13="SI",'Energía Transada'!C612*'Energía Transada'!$J$16,0)</f>
        <v>0</v>
      </c>
      <c r="F612" s="16">
        <f ca="1">IF(A612&lt;=$J$18,OFFSET('Anexo I'!$B$1,MATCH(YEAR($J$8),'Anexo I'!$A:$A,0)-1+3,MONTH($J$8)),0)</f>
        <v>7.68</v>
      </c>
      <c r="G612" s="16">
        <v>7.68</v>
      </c>
    </row>
    <row r="613" spans="1:7" x14ac:dyDescent="0.2">
      <c r="A613" s="8">
        <v>604</v>
      </c>
      <c r="B613" s="9">
        <f>$K$3*'Punto de Medida'!C613</f>
        <v>426.03571624599994</v>
      </c>
      <c r="C613" s="18">
        <f>$K$4*'Punto de Medida'!D613</f>
        <v>5347.2573106400005</v>
      </c>
      <c r="D613" s="9">
        <f>IF($J$13="SI",B613,'Energía Transada'!B613*'Energía Transada'!$J$15)</f>
        <v>372.66222830341172</v>
      </c>
      <c r="E613" s="18">
        <f>IF($J$13="SI",'Energía Transada'!C613*'Energía Transada'!$J$16,0)</f>
        <v>0</v>
      </c>
      <c r="F613" s="16">
        <f ca="1">IF(A613&lt;=$J$18,OFFSET('Anexo I'!$B$1,MATCH(YEAR($J$8),'Anexo I'!$A:$A,0)-1+4,MONTH($J$8)),0)</f>
        <v>7.68</v>
      </c>
      <c r="G613" s="16">
        <v>7.68</v>
      </c>
    </row>
    <row r="614" spans="1:7" x14ac:dyDescent="0.2">
      <c r="A614" s="8">
        <v>605</v>
      </c>
      <c r="B614" s="9">
        <f>$K$3*'Punto de Medida'!C614</f>
        <v>0</v>
      </c>
      <c r="C614" s="18">
        <f>$K$4*'Punto de Medida'!D614</f>
        <v>2461.4899577197998</v>
      </c>
      <c r="D614" s="9">
        <f>IF($J$13="SI",B614,'Energía Transada'!B614*'Energía Transada'!$J$15)</f>
        <v>0</v>
      </c>
      <c r="E614" s="18">
        <f>IF($J$13="SI",'Energía Transada'!C614*'Energía Transada'!$J$16,0)</f>
        <v>0</v>
      </c>
      <c r="F614" s="16">
        <f ca="1">IF(A614&lt;=$J$18,OFFSET('Anexo I'!$B$1,MATCH(YEAR($J$8),'Anexo I'!$A:$A,0)-1+5,MONTH($J$8)),0)</f>
        <v>7.68</v>
      </c>
      <c r="G614" s="16">
        <v>7.68</v>
      </c>
    </row>
    <row r="615" spans="1:7" x14ac:dyDescent="0.2">
      <c r="A615" s="8">
        <v>606</v>
      </c>
      <c r="B615" s="9">
        <f>$K$3*'Punto de Medida'!C615</f>
        <v>0</v>
      </c>
      <c r="C615" s="18">
        <f>$K$4*'Punto de Medida'!D615</f>
        <v>3385.8101060000004</v>
      </c>
      <c r="D615" s="9">
        <f>IF($J$13="SI",B615,'Energía Transada'!B615*'Energía Transada'!$J$15)</f>
        <v>0</v>
      </c>
      <c r="E615" s="18">
        <f>IF($J$13="SI",'Energía Transada'!C615*'Energía Transada'!$J$16,0)</f>
        <v>0</v>
      </c>
      <c r="F615" s="16">
        <f ca="1">IF(A615&lt;=$J$18,OFFSET('Anexo I'!$B$1,MATCH(YEAR($J$8),'Anexo I'!$A:$A,0)-1+6,MONTH($J$8)),0)</f>
        <v>7.68</v>
      </c>
      <c r="G615" s="16">
        <v>7.68</v>
      </c>
    </row>
    <row r="616" spans="1:7" x14ac:dyDescent="0.2">
      <c r="A616" s="8">
        <v>607</v>
      </c>
      <c r="B616" s="9">
        <f>$K$3*'Punto de Medida'!C616</f>
        <v>0</v>
      </c>
      <c r="C616" s="18">
        <f>$K$4*'Punto de Medida'!D616</f>
        <v>657.97745006769992</v>
      </c>
      <c r="D616" s="9">
        <f>IF($J$13="SI",B616,'Energía Transada'!B616*'Energía Transada'!$J$15)</f>
        <v>0</v>
      </c>
      <c r="E616" s="18">
        <f>IF($J$13="SI",'Energía Transada'!C616*'Energía Transada'!$J$16,0)</f>
        <v>0</v>
      </c>
      <c r="F616" s="16">
        <f ca="1">IF(A616&lt;=$J$18,OFFSET('Anexo I'!$B$1,MATCH(YEAR($J$8),'Anexo I'!$A:$A,0)-1+7,MONTH($J$8)),0)</f>
        <v>7.68</v>
      </c>
      <c r="G616" s="16">
        <v>7.68</v>
      </c>
    </row>
    <row r="617" spans="1:7" x14ac:dyDescent="0.2">
      <c r="A617" s="8">
        <v>608</v>
      </c>
      <c r="B617" s="9">
        <f>$K$3*'Punto de Medida'!C617</f>
        <v>0</v>
      </c>
      <c r="C617" s="18">
        <f>$K$4*'Punto de Medida'!D617</f>
        <v>4.8888126084000003</v>
      </c>
      <c r="D617" s="9">
        <f>IF($J$13="SI",B617,'Energía Transada'!B617*'Energía Transada'!$J$15)</f>
        <v>0</v>
      </c>
      <c r="E617" s="18">
        <f>IF($J$13="SI",'Energía Transada'!C617*'Energía Transada'!$J$16,0)</f>
        <v>0</v>
      </c>
      <c r="F617" s="16">
        <f ca="1">IF(A617&lt;=$J$18,OFFSET('Anexo I'!$B$1,MATCH(YEAR($J$8),'Anexo I'!$A:$A,0)-1+8,MONTH($J$8)),0)</f>
        <v>0</v>
      </c>
      <c r="G617" s="16">
        <v>0</v>
      </c>
    </row>
    <row r="618" spans="1:7" x14ac:dyDescent="0.2">
      <c r="A618" s="8">
        <v>609</v>
      </c>
      <c r="B618" s="9">
        <f>$K$3*'Punto de Medida'!C618</f>
        <v>37.931100186000009</v>
      </c>
      <c r="C618" s="18">
        <f>$K$4*'Punto de Medida'!D618</f>
        <v>0</v>
      </c>
      <c r="D618" s="9">
        <f>IF($J$13="SI",B618,'Energía Transada'!B618*'Energía Transada'!$J$15)</f>
        <v>33.179115689804419</v>
      </c>
      <c r="E618" s="18">
        <f>IF($J$13="SI",'Energía Transada'!C618*'Energía Transada'!$J$16,0)</f>
        <v>0</v>
      </c>
      <c r="F618" s="16">
        <f ca="1">IF(A618&lt;=$J$18,OFFSET('Anexo I'!$B$1,MATCH(YEAR($J$8),'Anexo I'!$A:$A,0)-1+9,MONTH($J$8)),0)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516.46732261600005</v>
      </c>
      <c r="C619" s="18">
        <f>$K$4*'Punto de Medida'!D619</f>
        <v>0</v>
      </c>
      <c r="D619" s="9">
        <f>IF($J$13="SI",B619,'Energía Transada'!B619*'Energía Transada'!$J$15)</f>
        <v>451.7646196142897</v>
      </c>
      <c r="E619" s="18">
        <f>IF($J$13="SI",'Energía Transada'!C619*'Energía Transada'!$J$16,0)</f>
        <v>0</v>
      </c>
      <c r="F619" s="16">
        <f ca="1">IF(A619&lt;=$J$18,OFFSET('Anexo I'!$B$1,MATCH(YEAR($J$8),'Anexo I'!$A:$A,0)-1+10,MONTH($J$8)),0)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1399.7283022170002</v>
      </c>
      <c r="C620" s="18">
        <f>$K$4*'Punto de Medida'!D620</f>
        <v>0</v>
      </c>
      <c r="D620" s="9">
        <f>IF($J$13="SI",B620,'Energía Transada'!B620*'Energía Transada'!$J$15)</f>
        <v>1224.3712163849273</v>
      </c>
      <c r="E620" s="18">
        <f>IF($J$13="SI",'Energía Transada'!C620*'Energía Transada'!$J$16,0)</f>
        <v>0</v>
      </c>
      <c r="F620" s="16">
        <f ca="1">IF(A620&lt;=$J$18,OFFSET('Anexo I'!$B$1,MATCH(YEAR($J$8),'Anexo I'!$A:$A,0)-1+11,MONTH($J$8)),0)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1834.3893169070002</v>
      </c>
      <c r="C621" s="18">
        <f>$K$4*'Punto de Medida'!D621</f>
        <v>0</v>
      </c>
      <c r="D621" s="9">
        <f>IF($J$13="SI",B621,'Energía Transada'!B621*'Energía Transada'!$J$15)</f>
        <v>1604.5781711404916</v>
      </c>
      <c r="E621" s="18">
        <f>IF($J$13="SI",'Energía Transada'!C621*'Energía Transada'!$J$16,0)</f>
        <v>0</v>
      </c>
      <c r="F621" s="16">
        <f ca="1">IF(A621&lt;=$J$18,OFFSET('Anexo I'!$B$1,MATCH(YEAR($J$8),'Anexo I'!$A:$A,0)-1+12,MONTH($J$8)),0)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1644.445477297</v>
      </c>
      <c r="C622" s="18">
        <f>$K$4*'Punto de Medida'!D622</f>
        <v>0</v>
      </c>
      <c r="D622" s="9">
        <f>IF($J$13="SI",B622,'Energía Transada'!B622*'Energía Transada'!$J$15)</f>
        <v>1438.4303769008741</v>
      </c>
      <c r="E622" s="18">
        <f>IF($J$13="SI",'Energía Transada'!C622*'Energía Transada'!$J$16,0)</f>
        <v>0</v>
      </c>
      <c r="F622" s="16">
        <f ca="1">IF(A622&lt;=$J$18,OFFSET('Anexo I'!$B$1,MATCH(YEAR($J$8),'Anexo I'!$A:$A,0)-1+13,MONTH($J$8)),0)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3739.2915904120005</v>
      </c>
      <c r="C623" s="18">
        <f>$K$4*'Punto de Medida'!D623</f>
        <v>28.741468048999998</v>
      </c>
      <c r="D623" s="9">
        <f>IF($J$13="SI",B623,'Energía Transada'!B623*'Energía Transada'!$J$15)</f>
        <v>3270.8354797993493</v>
      </c>
      <c r="E623" s="18">
        <f>IF($J$13="SI",'Energía Transada'!C623*'Energía Transada'!$J$16,0)</f>
        <v>0</v>
      </c>
      <c r="F623" s="16">
        <f ca="1">IF(A623&lt;=$J$18,OFFSET('Anexo I'!$B$1,MATCH(YEAR($J$8),'Anexo I'!$A:$A,0)-1+14,MONTH($J$8)),0)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5046.7725274330005</v>
      </c>
      <c r="C624" s="18">
        <f>$K$4*'Punto de Medida'!D624</f>
        <v>1978.8726996534999</v>
      </c>
      <c r="D624" s="9">
        <f>IF($J$13="SI",B624,'Energía Transada'!B624*'Energía Transada'!$J$15)</f>
        <v>4414.5160231769223</v>
      </c>
      <c r="E624" s="18">
        <f>IF($J$13="SI",'Energía Transada'!C624*'Energía Transada'!$J$16,0)</f>
        <v>0</v>
      </c>
      <c r="F624" s="16">
        <f ca="1">IF(A624&lt;=$J$18,OFFSET('Anexo I'!$B$1,MATCH(YEAR($J$8),'Anexo I'!$A:$A,0)-1+15,MONTH($J$8)),0)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7960.8603690000009</v>
      </c>
      <c r="C625" s="18">
        <f>$K$4*'Punto de Medida'!D625</f>
        <v>2149.3232064640001</v>
      </c>
      <c r="D625" s="9">
        <f>IF($J$13="SI",B625,'Energía Transada'!B625*'Energía Transada'!$J$15)</f>
        <v>6963.5287634214064</v>
      </c>
      <c r="E625" s="18">
        <f>IF($J$13="SI",'Energía Transada'!C625*'Energía Transada'!$J$16,0)</f>
        <v>0</v>
      </c>
      <c r="F625" s="16">
        <f ca="1">IF(A625&lt;=$J$18,OFFSET('Anexo I'!$B$1,MATCH(YEAR($J$8),'Anexo I'!$A:$A,0)-1+16,MONTH($J$8)),0)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13279.891863000003</v>
      </c>
      <c r="C626" s="18">
        <f>$K$4*'Punto de Medida'!D626</f>
        <v>1720.3187879500001</v>
      </c>
      <c r="D626" s="9">
        <f>IF($J$13="SI",B626,'Energía Transada'!B626*'Energía Transada'!$J$15)</f>
        <v>11616.195320197858</v>
      </c>
      <c r="E626" s="18">
        <f>IF($J$13="SI",'Energía Transada'!C626*'Energía Transada'!$J$16,0)</f>
        <v>0</v>
      </c>
      <c r="F626" s="16">
        <f ca="1">IF(A626&lt;=$J$18,OFFSET('Anexo I'!$B$1,MATCH(YEAR($J$8),'Anexo I'!$A:$A,0)-1+17,MONTH($J$8)),0)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12278.654862250001</v>
      </c>
      <c r="C627" s="18">
        <f>$K$4*'Punto de Medida'!D627</f>
        <v>937.8038591838</v>
      </c>
      <c r="D627" s="9">
        <f>IF($J$13="SI",B627,'Energía Transada'!B627*'Energía Transada'!$J$15)</f>
        <v>10740.392664385141</v>
      </c>
      <c r="E627" s="18">
        <f>IF($J$13="SI",'Energía Transada'!C627*'Energía Transada'!$J$16,0)</f>
        <v>0</v>
      </c>
      <c r="F627" s="16">
        <f ca="1">IF(A627&lt;=$J$18,OFFSET('Anexo I'!$B$1,MATCH(YEAR($J$8),'Anexo I'!$A:$A,0)-1+18,MONTH($J$8)),0)</f>
        <v>7.68</v>
      </c>
      <c r="G627" s="16">
        <v>6.1440000000000001</v>
      </c>
    </row>
    <row r="628" spans="1:7" x14ac:dyDescent="0.2">
      <c r="A628" s="8">
        <v>619</v>
      </c>
      <c r="B628" s="9">
        <f>$K$3*'Punto de Medida'!C628</f>
        <v>11617.285728999999</v>
      </c>
      <c r="C628" s="18">
        <f>$K$4*'Punto de Medida'!D628</f>
        <v>107.0425392169</v>
      </c>
      <c r="D628" s="9">
        <f>IF($J$13="SI",B628,'Energía Transada'!B628*'Energía Transada'!$J$15)</f>
        <v>10161.879442301835</v>
      </c>
      <c r="E628" s="18">
        <f>IF($J$13="SI",'Energía Transada'!C628*'Energía Transada'!$J$16,0)</f>
        <v>0</v>
      </c>
      <c r="F628" s="16">
        <f ca="1">IF(A628&lt;=$J$18,OFFSET('Anexo I'!$B$1,MATCH(YEAR($J$8),'Anexo I'!$A:$A,0)-1+19,MONTH($J$8)),0)</f>
        <v>7.68</v>
      </c>
      <c r="G628" s="16">
        <v>7.68</v>
      </c>
    </row>
    <row r="629" spans="1:7" x14ac:dyDescent="0.2">
      <c r="A629" s="8">
        <v>620</v>
      </c>
      <c r="B629" s="9">
        <f>$K$3*'Punto de Medida'!C629</f>
        <v>15253.306761</v>
      </c>
      <c r="C629" s="18">
        <f>$K$4*'Punto de Medida'!D629</f>
        <v>135.8174846812</v>
      </c>
      <c r="D629" s="9">
        <f>IF($J$13="SI",B629,'Energía Transada'!B629*'Energía Transada'!$J$15)</f>
        <v>13342.382034626249</v>
      </c>
      <c r="E629" s="18">
        <f>IF($J$13="SI",'Energía Transada'!C629*'Energía Transada'!$J$16,0)</f>
        <v>0</v>
      </c>
      <c r="F629" s="16">
        <f ca="1">IF(A629&lt;=$J$18,OFFSET('Anexo I'!$B$1,MATCH(YEAR($J$8),'Anexo I'!$A:$A,0)-1+20,MONTH($J$8)),0)</f>
        <v>7.68</v>
      </c>
      <c r="G629" s="16">
        <v>7.68</v>
      </c>
    </row>
    <row r="630" spans="1:7" x14ac:dyDescent="0.2">
      <c r="A630" s="8">
        <v>621</v>
      </c>
      <c r="B630" s="9">
        <f>$K$3*'Punto de Medida'!C630</f>
        <v>9769.8816810000008</v>
      </c>
      <c r="C630" s="18">
        <f>$K$4*'Punto de Medida'!D630</f>
        <v>169.05236514809999</v>
      </c>
      <c r="D630" s="9">
        <f>IF($J$13="SI",B630,'Energía Transada'!B630*'Energía Transada'!$J$15)</f>
        <v>8545.9170174358042</v>
      </c>
      <c r="E630" s="18">
        <f>IF($J$13="SI",'Energía Transada'!C630*'Energía Transada'!$J$16,0)</f>
        <v>0</v>
      </c>
      <c r="F630" s="16">
        <f ca="1">IF(A630&lt;=$J$18,OFFSET('Anexo I'!$B$1,MATCH(YEAR($J$8),'Anexo I'!$A:$A,0)-1+21,MONTH($J$8)),0)</f>
        <v>7.68</v>
      </c>
      <c r="G630" s="16">
        <v>7.68</v>
      </c>
    </row>
    <row r="631" spans="1:7" x14ac:dyDescent="0.2">
      <c r="A631" s="8">
        <v>622</v>
      </c>
      <c r="B631" s="9">
        <f>$K$3*'Punto de Medida'!C631</f>
        <v>1910.5547737710003</v>
      </c>
      <c r="C631" s="18">
        <f>$K$4*'Punto de Medida'!D631</f>
        <v>486.51790690510001</v>
      </c>
      <c r="D631" s="9">
        <f>IF($J$13="SI",B631,'Energía Transada'!B631*'Energía Transada'!$J$15)</f>
        <v>1671.2016672285433</v>
      </c>
      <c r="E631" s="18">
        <f>IF($J$13="SI",'Energía Transada'!C631*'Energía Transada'!$J$16,0)</f>
        <v>0</v>
      </c>
      <c r="F631" s="16">
        <f ca="1">IF(A631&lt;=$J$18,OFFSET('Anexo I'!$B$1,MATCH(YEAR($J$8),'Anexo I'!$A:$A,0)-1+22,MONTH($J$8)),0)</f>
        <v>7.68</v>
      </c>
      <c r="G631" s="16">
        <v>7.68</v>
      </c>
    </row>
    <row r="632" spans="1:7" x14ac:dyDescent="0.2">
      <c r="A632" s="8">
        <v>623</v>
      </c>
      <c r="B632" s="9">
        <f>$K$3*'Punto de Medida'!C632</f>
        <v>285.26010718800001</v>
      </c>
      <c r="C632" s="18">
        <f>$K$4*'Punto de Medida'!D632</f>
        <v>183.40789488909999</v>
      </c>
      <c r="D632" s="9">
        <f>IF($J$13="SI",B632,'Energía Transada'!B632*'Energía Transada'!$J$15)</f>
        <v>249.52289945889783</v>
      </c>
      <c r="E632" s="18">
        <f>IF($J$13="SI",'Energía Transada'!C632*'Energía Transada'!$J$16,0)</f>
        <v>0</v>
      </c>
      <c r="F632" s="16">
        <f ca="1">IF(A632&lt;=$J$18,OFFSET('Anexo I'!$B$1,MATCH(YEAR($J$8),'Anexo I'!$A:$A,0)-1+23,MONTH($J$8)),0)</f>
        <v>7.68</v>
      </c>
      <c r="G632" s="16">
        <v>7.68</v>
      </c>
    </row>
    <row r="633" spans="1:7" x14ac:dyDescent="0.2">
      <c r="A633" s="8">
        <v>624</v>
      </c>
      <c r="B633" s="9">
        <f>$K$3*'Punto de Medida'!C633</f>
        <v>541.10047073600003</v>
      </c>
      <c r="C633" s="18">
        <f>$K$4*'Punto de Medida'!D633</f>
        <v>0</v>
      </c>
      <c r="D633" s="9">
        <f>IF($J$13="SI",B633,'Energía Transada'!B633*'Energía Transada'!$J$15)</f>
        <v>473.31174235182704</v>
      </c>
      <c r="E633" s="18">
        <f>IF($J$13="SI",'Energía Transada'!C633*'Energía Transada'!$J$16,0)</f>
        <v>0</v>
      </c>
      <c r="F633" s="16">
        <f ca="1">IF(A633&lt;=$J$18,OFFSET('Anexo I'!$B$1,MATCH(YEAR($J$8),'Anexo I'!$A:$A,0)-1+24,MONTH($J$8)),0)</f>
        <v>7.68</v>
      </c>
      <c r="G633" s="16">
        <v>7.68</v>
      </c>
    </row>
    <row r="634" spans="1:7" x14ac:dyDescent="0.2">
      <c r="A634" s="8">
        <v>625</v>
      </c>
      <c r="B634" s="9">
        <f>$K$3*'Punto de Medida'!C634</f>
        <v>764.36843683200004</v>
      </c>
      <c r="C634" s="18">
        <f>$K$4*'Punto de Medida'!D634</f>
        <v>0</v>
      </c>
      <c r="D634" s="9">
        <f>IF($J$13="SI",B634,'Energía Transada'!B634*'Energía Transada'!$J$15)</f>
        <v>668.60883736360506</v>
      </c>
      <c r="E634" s="18">
        <f>IF($J$13="SI",'Energía Transada'!C634*'Energía Transada'!$J$16,0)</f>
        <v>0</v>
      </c>
      <c r="F634" s="16">
        <f ca="1">IF(A634&lt;=$J$18,OFFSET('Anexo I'!$B$1,MATCH(YEAR($J$8),'Anexo I'!$A:$A,0)-1+1,MONTH($J$8)),0)</f>
        <v>7.68</v>
      </c>
      <c r="G634" s="16">
        <v>7.68</v>
      </c>
    </row>
    <row r="635" spans="1:7" x14ac:dyDescent="0.2">
      <c r="A635" s="8">
        <v>626</v>
      </c>
      <c r="B635" s="9">
        <f>$K$3*'Punto de Medida'!C635</f>
        <v>759.91409765599997</v>
      </c>
      <c r="C635" s="18">
        <f>$K$4*'Punto de Medida'!D635</f>
        <v>0</v>
      </c>
      <c r="D635" s="9">
        <f>IF($J$13="SI",B635,'Energía Transada'!B635*'Energía Transada'!$J$15)</f>
        <v>664.71253501230433</v>
      </c>
      <c r="E635" s="18">
        <f>IF($J$13="SI",'Energía Transada'!C635*'Energía Transada'!$J$16,0)</f>
        <v>0</v>
      </c>
      <c r="F635" s="16">
        <f ca="1">IF(A635&lt;=$J$18,OFFSET('Anexo I'!$B$1,MATCH(YEAR($J$8),'Anexo I'!$A:$A,0)-1+2,MONTH($J$8)),0)</f>
        <v>7.68</v>
      </c>
      <c r="G635" s="16">
        <v>7.68</v>
      </c>
    </row>
    <row r="636" spans="1:7" x14ac:dyDescent="0.2">
      <c r="A636" s="8">
        <v>627</v>
      </c>
      <c r="B636" s="9">
        <f>$K$3*'Punto de Medida'!C636</f>
        <v>836.63247355800002</v>
      </c>
      <c r="C636" s="18">
        <f>$K$4*'Punto de Medida'!D636</f>
        <v>0</v>
      </c>
      <c r="D636" s="9">
        <f>IF($J$13="SI",B636,'Energía Transada'!B636*'Energía Transada'!$J$15)</f>
        <v>731.81968078726038</v>
      </c>
      <c r="E636" s="18">
        <f>IF($J$13="SI",'Energía Transada'!C636*'Energía Transada'!$J$16,0)</f>
        <v>0</v>
      </c>
      <c r="F636" s="16">
        <f ca="1">IF(A636&lt;=$J$18,OFFSET('Anexo I'!$B$1,MATCH(YEAR($J$8),'Anexo I'!$A:$A,0)-1+3,MONTH($J$8)),0)</f>
        <v>7.68</v>
      </c>
      <c r="G636" s="16">
        <v>7.68</v>
      </c>
    </row>
    <row r="637" spans="1:7" x14ac:dyDescent="0.2">
      <c r="A637" s="8">
        <v>628</v>
      </c>
      <c r="B637" s="9">
        <f>$K$3*'Punto de Medida'!C637</f>
        <v>997.650907652</v>
      </c>
      <c r="C637" s="18">
        <f>$K$4*'Punto de Medida'!D637</f>
        <v>41.635875565899994</v>
      </c>
      <c r="D637" s="9">
        <f>IF($J$13="SI",B637,'Energía Transada'!B637*'Energía Transada'!$J$15)</f>
        <v>872.66582621406292</v>
      </c>
      <c r="E637" s="18">
        <f>IF($J$13="SI",'Energía Transada'!C637*'Energía Transada'!$J$16,0)</f>
        <v>0</v>
      </c>
      <c r="F637" s="16">
        <f ca="1">IF(A637&lt;=$J$18,OFFSET('Anexo I'!$B$1,MATCH(YEAR($J$8),'Anexo I'!$A:$A,0)-1+4,MONTH($J$8)),0)</f>
        <v>7.68</v>
      </c>
      <c r="G637" s="16">
        <v>7.68</v>
      </c>
    </row>
    <row r="638" spans="1:7" x14ac:dyDescent="0.2">
      <c r="A638" s="8">
        <v>629</v>
      </c>
      <c r="B638" s="9">
        <f>$K$3*'Punto de Medida'!C638</f>
        <v>1050.963479517</v>
      </c>
      <c r="C638" s="18">
        <f>$K$4*'Punto de Medida'!D638</f>
        <v>2.8829781547</v>
      </c>
      <c r="D638" s="9">
        <f>IF($J$13="SI",B638,'Energía Transada'!B638*'Energía Transada'!$J$15)</f>
        <v>919.29943243576474</v>
      </c>
      <c r="E638" s="18">
        <f>IF($J$13="SI",'Energía Transada'!C638*'Energía Transada'!$J$16,0)</f>
        <v>0</v>
      </c>
      <c r="F638" s="16">
        <f ca="1">IF(A638&lt;=$J$18,OFFSET('Anexo I'!$B$1,MATCH(YEAR($J$8),'Anexo I'!$A:$A,0)-1+5,MONTH($J$8)),0)</f>
        <v>7.68</v>
      </c>
      <c r="G638" s="16">
        <v>7.68</v>
      </c>
    </row>
    <row r="639" spans="1:7" x14ac:dyDescent="0.2">
      <c r="A639" s="8">
        <v>630</v>
      </c>
      <c r="B639" s="9">
        <f>$K$3*'Punto de Medida'!C639</f>
        <v>18.198946338999999</v>
      </c>
      <c r="C639" s="18">
        <f>$K$4*'Punto de Medida'!D639</f>
        <v>79.593582759600011</v>
      </c>
      <c r="D639" s="9">
        <f>IF($J$13="SI",B639,'Energía Transada'!B639*'Energía Transada'!$J$15)</f>
        <v>15.918993729506672</v>
      </c>
      <c r="E639" s="18">
        <f>IF($J$13="SI",'Energía Transada'!C639*'Energía Transada'!$J$16,0)</f>
        <v>0</v>
      </c>
      <c r="F639" s="16">
        <f ca="1">IF(A639&lt;=$J$18,OFFSET('Anexo I'!$B$1,MATCH(YEAR($J$8),'Anexo I'!$A:$A,0)-1+6,MONTH($J$8)),0)</f>
        <v>7.68</v>
      </c>
      <c r="G639" s="16">
        <v>7.68</v>
      </c>
    </row>
    <row r="640" spans="1:7" x14ac:dyDescent="0.2">
      <c r="A640" s="8">
        <v>631</v>
      </c>
      <c r="B640" s="9">
        <f>$K$3*'Punto de Medida'!C640</f>
        <v>109.07314266099999</v>
      </c>
      <c r="C640" s="18">
        <f>$K$4*'Punto de Medida'!D640</f>
        <v>79.950874001599999</v>
      </c>
      <c r="D640" s="9">
        <f>IF($J$13="SI",B640,'Energía Transada'!B640*'Energía Transada'!$J$15)</f>
        <v>95.408527600145348</v>
      </c>
      <c r="E640" s="18">
        <f>IF($J$13="SI",'Energía Transada'!C640*'Energía Transada'!$J$16,0)</f>
        <v>0</v>
      </c>
      <c r="F640" s="16">
        <f ca="1">IF(A640&lt;=$J$18,OFFSET('Anexo I'!$B$1,MATCH(YEAR($J$8),'Anexo I'!$A:$A,0)-1+7,MONTH($J$8)),0)</f>
        <v>7.68</v>
      </c>
      <c r="G640" s="16">
        <v>7.68</v>
      </c>
    </row>
    <row r="641" spans="1:7" x14ac:dyDescent="0.2">
      <c r="A641" s="8">
        <v>632</v>
      </c>
      <c r="B641" s="9">
        <f>$K$3*'Punto de Medida'!C641</f>
        <v>310.95747023600001</v>
      </c>
      <c r="C641" s="18">
        <f>$K$4*'Punto de Medida'!D641</f>
        <v>6.7151902229999996</v>
      </c>
      <c r="D641" s="9">
        <f>IF($J$13="SI",B641,'Energía Transada'!B641*'Energía Transada'!$J$15)</f>
        <v>272.00091294418002</v>
      </c>
      <c r="E641" s="18">
        <f>IF($J$13="SI",'Energía Transada'!C641*'Energía Transada'!$J$16,0)</f>
        <v>0</v>
      </c>
      <c r="F641" s="16">
        <f ca="1">IF(A641&lt;=$J$18,OFFSET('Anexo I'!$B$1,MATCH(YEAR($J$8),'Anexo I'!$A:$A,0)-1+8,MONTH($J$8)),0)</f>
        <v>0</v>
      </c>
      <c r="G641" s="16">
        <v>0</v>
      </c>
    </row>
    <row r="642" spans="1:7" x14ac:dyDescent="0.2">
      <c r="A642" s="8">
        <v>633</v>
      </c>
      <c r="B642" s="9">
        <f>$K$3*'Punto de Medida'!C642</f>
        <v>582.23937823799997</v>
      </c>
      <c r="C642" s="18">
        <f>$K$4*'Punto de Medida'!D642</f>
        <v>0</v>
      </c>
      <c r="D642" s="9">
        <f>IF($J$13="SI",B642,'Energía Transada'!B642*'Energía Transada'!$J$15)</f>
        <v>509.29679326434473</v>
      </c>
      <c r="E642" s="18">
        <f>IF($J$13="SI",'Energía Transada'!C642*'Energía Transada'!$J$16,0)</f>
        <v>0</v>
      </c>
      <c r="F642" s="16">
        <f ca="1">IF(A642&lt;=$J$18,OFFSET('Anexo I'!$B$1,MATCH(YEAR($J$8),'Anexo I'!$A:$A,0)-1+9,MONTH($J$8)),0)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778.01282916000002</v>
      </c>
      <c r="C643" s="18">
        <f>$K$4*'Punto de Medida'!D643</f>
        <v>0</v>
      </c>
      <c r="D643" s="9">
        <f>IF($J$13="SI",B643,'Energía Transada'!B643*'Energía Transada'!$J$15)</f>
        <v>680.54386875863122</v>
      </c>
      <c r="E643" s="18">
        <f>IF($J$13="SI",'Energía Transada'!C643*'Energía Transada'!$J$16,0)</f>
        <v>0</v>
      </c>
      <c r="F643" s="16">
        <f ca="1">IF(A643&lt;=$J$18,OFFSET('Anexo I'!$B$1,MATCH(YEAR($J$8),'Anexo I'!$A:$A,0)-1+10,MONTH($J$8)),0)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796.59715177700014</v>
      </c>
      <c r="C644" s="18">
        <f>$K$4*'Punto de Medida'!D644</f>
        <v>0</v>
      </c>
      <c r="D644" s="9">
        <f>IF($J$13="SI",B644,'Energía Transada'!B644*'Energía Transada'!$J$15)</f>
        <v>696.79995906717647</v>
      </c>
      <c r="E644" s="18">
        <f>IF($J$13="SI",'Energía Transada'!C644*'Energía Transada'!$J$16,0)</f>
        <v>0</v>
      </c>
      <c r="F644" s="16">
        <f ca="1">IF(A644&lt;=$J$18,OFFSET('Anexo I'!$B$1,MATCH(YEAR($J$8),'Anexo I'!$A:$A,0)-1+11,MONTH($J$8)),0)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670.78528879600003</v>
      </c>
      <c r="C645" s="18">
        <f>$K$4*'Punto de Medida'!D645</f>
        <v>0</v>
      </c>
      <c r="D645" s="9">
        <f>IF($J$13="SI",B645,'Energía Transada'!B645*'Energía Transada'!$J$15)</f>
        <v>586.74972755458975</v>
      </c>
      <c r="E645" s="18">
        <f>IF($J$13="SI",'Energía Transada'!C645*'Energía Transada'!$J$16,0)</f>
        <v>0</v>
      </c>
      <c r="F645" s="16">
        <f ca="1">IF(A645&lt;=$J$18,OFFSET('Anexo I'!$B$1,MATCH(YEAR($J$8),'Anexo I'!$A:$A,0)-1+12,MONTH($J$8)),0)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1617.1378433489999</v>
      </c>
      <c r="C646" s="18">
        <f>$K$4*'Punto de Medida'!D646</f>
        <v>0</v>
      </c>
      <c r="D646" s="9">
        <f>IF($J$13="SI",B646,'Energía Transada'!B646*'Energía Transada'!$J$15)</f>
        <v>1414.5438262463288</v>
      </c>
      <c r="E646" s="18">
        <f>IF($J$13="SI",'Energía Transada'!C646*'Energía Transada'!$J$16,0)</f>
        <v>0</v>
      </c>
      <c r="F646" s="16">
        <f ca="1">IF(A646&lt;=$J$18,OFFSET('Anexo I'!$B$1,MATCH(YEAR($J$8),'Anexo I'!$A:$A,0)-1+13,MONTH($J$8)),0)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1568.0204172010001</v>
      </c>
      <c r="C647" s="18">
        <f>$K$4*'Punto de Medida'!D647</f>
        <v>0</v>
      </c>
      <c r="D647" s="9">
        <f>IF($J$13="SI",B647,'Energía Transada'!B647*'Energía Transada'!$J$15)</f>
        <v>1371.5798005112827</v>
      </c>
      <c r="E647" s="18">
        <f>IF($J$13="SI",'Energía Transada'!C647*'Energía Transada'!$J$16,0)</f>
        <v>0</v>
      </c>
      <c r="F647" s="16">
        <f ca="1">IF(A647&lt;=$J$18,OFFSET('Anexo I'!$B$1,MATCH(YEAR($J$8),'Anexo I'!$A:$A,0)-1+14,MONTH($J$8)),0)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1010.6036171210001</v>
      </c>
      <c r="C648" s="18">
        <f>$K$4*'Punto de Medida'!D648</f>
        <v>3.5312480000000002E-4</v>
      </c>
      <c r="D648" s="9">
        <f>IF($J$13="SI",B648,'Energía Transada'!B648*'Energía Transada'!$J$15)</f>
        <v>883.99582834584908</v>
      </c>
      <c r="E648" s="18">
        <f>IF($J$13="SI",'Energía Transada'!C648*'Energía Transada'!$J$16,0)</f>
        <v>0</v>
      </c>
      <c r="F648" s="16">
        <f ca="1">IF(A648&lt;=$J$18,OFFSET('Anexo I'!$B$1,MATCH(YEAR($J$8),'Anexo I'!$A:$A,0)-1+15,MONTH($J$8)),0)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1913.2584793000003</v>
      </c>
      <c r="C649" s="18">
        <f>$K$4*'Punto de Medida'!D649</f>
        <v>4.9834392888000005</v>
      </c>
      <c r="D649" s="9">
        <f>IF($J$13="SI",B649,'Energía Transada'!B649*'Energía Transada'!$J$15)</f>
        <v>1673.5666542206941</v>
      </c>
      <c r="E649" s="18">
        <f>IF($J$13="SI",'Energía Transada'!C649*'Energía Transada'!$J$16,0)</f>
        <v>0</v>
      </c>
      <c r="F649" s="16">
        <f ca="1">IF(A649&lt;=$J$18,OFFSET('Anexo I'!$B$1,MATCH(YEAR($J$8),'Anexo I'!$A:$A,0)-1+16,MONTH($J$8)),0)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2091.0417158119999</v>
      </c>
      <c r="C650" s="18">
        <f>$K$4*'Punto de Medida'!D650</f>
        <v>10.702200145700001</v>
      </c>
      <c r="D650" s="9">
        <f>IF($J$13="SI",B650,'Energía Transada'!B650*'Energía Transada'!$J$15)</f>
        <v>1829.0773181090208</v>
      </c>
      <c r="E650" s="18">
        <f>IF($J$13="SI",'Energía Transada'!C650*'Energía Transada'!$J$16,0)</f>
        <v>0</v>
      </c>
      <c r="F650" s="16">
        <f ca="1">IF(A650&lt;=$J$18,OFFSET('Anexo I'!$B$1,MATCH(YEAR($J$8),'Anexo I'!$A:$A,0)-1+17,MONTH($J$8)),0)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2896.5613460209997</v>
      </c>
      <c r="C651" s="18">
        <f>$K$4*'Punto de Medida'!D651</f>
        <v>324.94611760309994</v>
      </c>
      <c r="D651" s="9">
        <f>IF($J$13="SI",B651,'Energía Transada'!B651*'Energía Transada'!$J$15)</f>
        <v>2533.6819530934113</v>
      </c>
      <c r="E651" s="18">
        <f>IF($J$13="SI",'Energía Transada'!C651*'Energía Transada'!$J$16,0)</f>
        <v>0</v>
      </c>
      <c r="F651" s="16">
        <f ca="1">IF(A651&lt;=$J$18,OFFSET('Anexo I'!$B$1,MATCH(YEAR($J$8),'Anexo I'!$A:$A,0)-1+18,MONTH($J$8)),0)</f>
        <v>7.68</v>
      </c>
      <c r="G651" s="16">
        <v>6.1440000000000001</v>
      </c>
    </row>
    <row r="652" spans="1:7" x14ac:dyDescent="0.2">
      <c r="A652" s="8">
        <v>643</v>
      </c>
      <c r="B652" s="9">
        <f>$K$3*'Punto de Medida'!C652</f>
        <v>3226.1300209669998</v>
      </c>
      <c r="C652" s="18">
        <f>$K$4*'Punto de Medida'!D652</f>
        <v>1914.3704440602003</v>
      </c>
      <c r="D652" s="9">
        <f>IF($J$13="SI",B652,'Energía Transada'!B652*'Energía Transada'!$J$15)</f>
        <v>2821.9624706673467</v>
      </c>
      <c r="E652" s="18">
        <f>IF($J$13="SI",'Energía Transada'!C652*'Energía Transada'!$J$16,0)</f>
        <v>0</v>
      </c>
      <c r="F652" s="16">
        <f ca="1">IF(A652&lt;=$J$18,OFFSET('Anexo I'!$B$1,MATCH(YEAR($J$8),'Anexo I'!$A:$A,0)-1+19,MONTH($J$8)),0)</f>
        <v>7.68</v>
      </c>
      <c r="G652" s="16">
        <v>7.68</v>
      </c>
    </row>
    <row r="653" spans="1:7" x14ac:dyDescent="0.2">
      <c r="A653" s="8">
        <v>644</v>
      </c>
      <c r="B653" s="9">
        <f>$K$3*'Punto de Medida'!C653</f>
        <v>2658.5382339740004</v>
      </c>
      <c r="C653" s="18">
        <f>$K$4*'Punto de Medida'!D653</f>
        <v>3044.6213102010997</v>
      </c>
      <c r="D653" s="9">
        <f>IF($J$13="SI",B653,'Energía Transada'!B653*'Energía Transada'!$J$15)</f>
        <v>2325.4782275824509</v>
      </c>
      <c r="E653" s="18">
        <f>IF($J$13="SI",'Energía Transada'!C653*'Energía Transada'!$J$16,0)</f>
        <v>0</v>
      </c>
      <c r="F653" s="16">
        <f ca="1">IF(A653&lt;=$J$18,OFFSET('Anexo I'!$B$1,MATCH(YEAR($J$8),'Anexo I'!$A:$A,0)-1+20,MONTH($J$8)),0)</f>
        <v>7.68</v>
      </c>
      <c r="G653" s="16">
        <v>7.68</v>
      </c>
    </row>
    <row r="654" spans="1:7" x14ac:dyDescent="0.2">
      <c r="A654" s="8">
        <v>645</v>
      </c>
      <c r="B654" s="9">
        <f>$K$3*'Punto de Medida'!C654</f>
        <v>2722.0244979970003</v>
      </c>
      <c r="C654" s="18">
        <f>$K$4*'Punto de Medida'!D654</f>
        <v>7428.4990891999996</v>
      </c>
      <c r="D654" s="9">
        <f>IF($J$13="SI",B654,'Energía Transada'!B654*'Energía Transada'!$J$15)</f>
        <v>2381.0109721747117</v>
      </c>
      <c r="E654" s="18">
        <f>IF($J$13="SI",'Energía Transada'!C654*'Energía Transada'!$J$16,0)</f>
        <v>0</v>
      </c>
      <c r="F654" s="16">
        <f ca="1">IF(A654&lt;=$J$18,OFFSET('Anexo I'!$B$1,MATCH(YEAR($J$8),'Anexo I'!$A:$A,0)-1+21,MONTH($J$8)),0)</f>
        <v>7.68</v>
      </c>
      <c r="G654" s="16">
        <v>7.68</v>
      </c>
    </row>
    <row r="655" spans="1:7" x14ac:dyDescent="0.2">
      <c r="A655" s="8">
        <v>646</v>
      </c>
      <c r="B655" s="9">
        <f>$K$3*'Punto de Medida'!C655</f>
        <v>5928.0178218100009</v>
      </c>
      <c r="C655" s="18">
        <f>$K$4*'Punto de Medida'!D655</f>
        <v>10808.150289580002</v>
      </c>
      <c r="D655" s="9">
        <f>IF($J$13="SI",B655,'Energía Transada'!B655*'Energía Transada'!$J$15)</f>
        <v>5185.3594585071223</v>
      </c>
      <c r="E655" s="18">
        <f>IF($J$13="SI",'Energía Transada'!C655*'Energía Transada'!$J$16,0)</f>
        <v>0</v>
      </c>
      <c r="F655" s="16">
        <f ca="1">IF(A655&lt;=$J$18,OFFSET('Anexo I'!$B$1,MATCH(YEAR($J$8),'Anexo I'!$A:$A,0)-1+22,MONTH($J$8)),0)</f>
        <v>7.68</v>
      </c>
      <c r="G655" s="16">
        <v>7.68</v>
      </c>
    </row>
    <row r="656" spans="1:7" x14ac:dyDescent="0.2">
      <c r="A656" s="8">
        <v>647</v>
      </c>
      <c r="B656" s="9">
        <f>$K$3*'Punto de Medida'!C656</f>
        <v>8888.5976462500003</v>
      </c>
      <c r="C656" s="18">
        <f>$K$4*'Punto de Medida'!D656</f>
        <v>12042.73719467</v>
      </c>
      <c r="D656" s="9">
        <f>IF($J$13="SI",B656,'Energía Transada'!B656*'Energía Transada'!$J$15)</f>
        <v>7775.0396951022922</v>
      </c>
      <c r="E656" s="18">
        <f>IF($J$13="SI",'Energía Transada'!C656*'Energía Transada'!$J$16,0)</f>
        <v>0</v>
      </c>
      <c r="F656" s="16">
        <f ca="1">IF(A656&lt;=$J$18,OFFSET('Anexo I'!$B$1,MATCH(YEAR($J$8),'Anexo I'!$A:$A,0)-1+23,MONTH($J$8)),0)</f>
        <v>7.68</v>
      </c>
      <c r="G656" s="16">
        <v>7.68</v>
      </c>
    </row>
    <row r="657" spans="1:7" x14ac:dyDescent="0.2">
      <c r="A657" s="8">
        <v>648</v>
      </c>
      <c r="B657" s="9">
        <f>$K$3*'Punto de Medida'!C657</f>
        <v>13901.367480000001</v>
      </c>
      <c r="C657" s="18">
        <f>$K$4*'Punto de Medida'!D657</f>
        <v>12086.120029760001</v>
      </c>
      <c r="D657" s="9">
        <f>IF($J$13="SI",B657,'Energía Transada'!B657*'Energía Transada'!$J$15)</f>
        <v>12159.812860783884</v>
      </c>
      <c r="E657" s="18">
        <f>IF($J$13="SI",'Energía Transada'!C657*'Energía Transada'!$J$16,0)</f>
        <v>0</v>
      </c>
      <c r="F657" s="16">
        <f ca="1">IF(A657&lt;=$J$18,OFFSET('Anexo I'!$B$1,MATCH(YEAR($J$8),'Anexo I'!$A:$A,0)-1+24,MONTH($J$8)),0)</f>
        <v>7.68</v>
      </c>
      <c r="G657" s="16">
        <v>7.68</v>
      </c>
    </row>
    <row r="658" spans="1:7" x14ac:dyDescent="0.2">
      <c r="A658" s="8">
        <v>649</v>
      </c>
      <c r="B658" s="9">
        <f>$K$3*'Punto de Medida'!C658</f>
        <v>14639.791061</v>
      </c>
      <c r="C658" s="18">
        <f>$K$4*'Punto de Medida'!D658</f>
        <v>7729.1435687900002</v>
      </c>
      <c r="D658" s="9">
        <f>IF($J$13="SI",B658,'Energía Transada'!B658*'Energía Transada'!$J$15)</f>
        <v>12805.727197619321</v>
      </c>
      <c r="E658" s="18">
        <f>IF($J$13="SI",'Energía Transada'!C658*'Energía Transada'!$J$16,0)</f>
        <v>0</v>
      </c>
      <c r="F658" s="16">
        <f ca="1">IF(A658&lt;=$J$18,OFFSET('Anexo I'!$B$1,MATCH(YEAR($J$8),'Anexo I'!$A:$A,0)-1+1,MONTH($J$8)),0)</f>
        <v>7.68</v>
      </c>
      <c r="G658" s="16">
        <v>7.68</v>
      </c>
    </row>
    <row r="659" spans="1:7" x14ac:dyDescent="0.2">
      <c r="A659" s="8">
        <v>650</v>
      </c>
      <c r="B659" s="9">
        <f>$K$3*'Punto de Medida'!C659</f>
        <v>14173.591747</v>
      </c>
      <c r="C659" s="18">
        <f>$K$4*'Punto de Medida'!D659</f>
        <v>5705.8439177600003</v>
      </c>
      <c r="D659" s="9">
        <f>IF($J$13="SI",B659,'Energía Transada'!B659*'Energía Transada'!$J$15)</f>
        <v>12397.933041956454</v>
      </c>
      <c r="E659" s="18">
        <f>IF($J$13="SI",'Energía Transada'!C659*'Energía Transada'!$J$16,0)</f>
        <v>0</v>
      </c>
      <c r="F659" s="16">
        <f ca="1">IF(A659&lt;=$J$18,OFFSET('Anexo I'!$B$1,MATCH(YEAR($J$8),'Anexo I'!$A:$A,0)-1+2,MONTH($J$8)),0)</f>
        <v>7.68</v>
      </c>
      <c r="G659" s="16">
        <v>7.68</v>
      </c>
    </row>
    <row r="660" spans="1:7" x14ac:dyDescent="0.2">
      <c r="A660" s="8">
        <v>651</v>
      </c>
      <c r="B660" s="9">
        <f>$K$3*'Punto de Medida'!C660</f>
        <v>13836.271827</v>
      </c>
      <c r="C660" s="18">
        <f>$K$4*'Punto de Medida'!D660</f>
        <v>4076.4939540500004</v>
      </c>
      <c r="D660" s="9">
        <f>IF($J$13="SI",B660,'Energía Transada'!B660*'Energía Transada'!$J$15)</f>
        <v>12102.8723504586</v>
      </c>
      <c r="E660" s="18">
        <f>IF($J$13="SI",'Energía Transada'!C660*'Energía Transada'!$J$16,0)</f>
        <v>0</v>
      </c>
      <c r="F660" s="16">
        <f ca="1">IF(A660&lt;=$J$18,OFFSET('Anexo I'!$B$1,MATCH(YEAR($J$8),'Anexo I'!$A:$A,0)-1+3,MONTH($J$8)),0)</f>
        <v>7.68</v>
      </c>
      <c r="G660" s="16">
        <v>7.68</v>
      </c>
    </row>
    <row r="661" spans="1:7" x14ac:dyDescent="0.2">
      <c r="A661" s="8">
        <v>652</v>
      </c>
      <c r="B661" s="9">
        <f>$K$3*'Punto de Medida'!C661</f>
        <v>13278.802726000002</v>
      </c>
      <c r="C661" s="18">
        <f>$K$4*'Punto de Medida'!D661</f>
        <v>4990.3855119999998</v>
      </c>
      <c r="D661" s="9">
        <f>IF($J$13="SI",B661,'Energía Transada'!B661*'Energía Transada'!$J$15)</f>
        <v>11615.242629599697</v>
      </c>
      <c r="E661" s="18">
        <f>IF($J$13="SI",'Energía Transada'!C661*'Energía Transada'!$J$16,0)</f>
        <v>0</v>
      </c>
      <c r="F661" s="16">
        <f ca="1">IF(A661&lt;=$J$18,OFFSET('Anexo I'!$B$1,MATCH(YEAR($J$8),'Anexo I'!$A:$A,0)-1+4,MONTH($J$8)),0)</f>
        <v>7.68</v>
      </c>
      <c r="G661" s="16">
        <v>7.68</v>
      </c>
    </row>
    <row r="662" spans="1:7" x14ac:dyDescent="0.2">
      <c r="A662" s="8">
        <v>653</v>
      </c>
      <c r="B662" s="9">
        <f>$K$3*'Punto de Medida'!C662</f>
        <v>14746.199307000001</v>
      </c>
      <c r="C662" s="18">
        <f>$K$4*'Punto de Medida'!D662</f>
        <v>6866.6782321899991</v>
      </c>
      <c r="D662" s="9">
        <f>IF($J$13="SI",B662,'Energía Transada'!B662*'Energía Transada'!$J$15)</f>
        <v>12898.804685144616</v>
      </c>
      <c r="E662" s="18">
        <f>IF($J$13="SI",'Energía Transada'!C662*'Energía Transada'!$J$16,0)</f>
        <v>0</v>
      </c>
      <c r="F662" s="16">
        <f ca="1">IF(A662&lt;=$J$18,OFFSET('Anexo I'!$B$1,MATCH(YEAR($J$8),'Anexo I'!$A:$A,0)-1+5,MONTH($J$8)),0)</f>
        <v>7.68</v>
      </c>
      <c r="G662" s="16">
        <v>7.68</v>
      </c>
    </row>
    <row r="663" spans="1:7" x14ac:dyDescent="0.2">
      <c r="A663" s="8">
        <v>654</v>
      </c>
      <c r="B663" s="9">
        <f>$K$3*'Punto de Medida'!C663</f>
        <v>12434.109086</v>
      </c>
      <c r="C663" s="18">
        <f>$K$4*'Punto de Medida'!D663</f>
        <v>4786.6981211699995</v>
      </c>
      <c r="D663" s="9">
        <f>IF($J$13="SI",B663,'Energía Transada'!B663*'Energía Transada'!$J$15)</f>
        <v>10876.371680258075</v>
      </c>
      <c r="E663" s="18">
        <f>IF($J$13="SI",'Energía Transada'!C663*'Energía Transada'!$J$16,0)</f>
        <v>0</v>
      </c>
      <c r="F663" s="16">
        <f ca="1">IF(A663&lt;=$J$18,OFFSET('Anexo I'!$B$1,MATCH(YEAR($J$8),'Anexo I'!$A:$A,0)-1+6,MONTH($J$8)),0)</f>
        <v>7.68</v>
      </c>
      <c r="G663" s="16">
        <v>7.68</v>
      </c>
    </row>
    <row r="664" spans="1:7" x14ac:dyDescent="0.2">
      <c r="A664" s="8">
        <v>655</v>
      </c>
      <c r="B664" s="9">
        <f>$K$3*'Punto de Medida'!C664</f>
        <v>10014.687067000001</v>
      </c>
      <c r="C664" s="18">
        <f>$K$4*'Punto de Medida'!D664</f>
        <v>4549.7003495300005</v>
      </c>
      <c r="D664" s="9">
        <f>IF($J$13="SI",B664,'Energía Transada'!B664*'Energía Transada'!$J$15)</f>
        <v>8760.0533378628916</v>
      </c>
      <c r="E664" s="18">
        <f>IF($J$13="SI",'Energía Transada'!C664*'Energía Transada'!$J$16,0)</f>
        <v>0</v>
      </c>
      <c r="F664" s="16">
        <f ca="1">IF(A664&lt;=$J$18,OFFSET('Anexo I'!$B$1,MATCH(YEAR($J$8),'Anexo I'!$A:$A,0)-1+7,MONTH($J$8)),0)</f>
        <v>7.68</v>
      </c>
      <c r="G664" s="16">
        <v>7.68</v>
      </c>
    </row>
    <row r="665" spans="1:7" x14ac:dyDescent="0.2">
      <c r="A665" s="8">
        <v>656</v>
      </c>
      <c r="B665" s="9">
        <f>$K$3*'Punto de Medida'!C665</f>
        <v>15787.833628000002</v>
      </c>
      <c r="C665" s="18">
        <f>$K$4*'Punto de Medida'!D665</f>
        <v>3382.2900008099996</v>
      </c>
      <c r="D665" s="9">
        <f>IF($J$13="SI",B665,'Energía Transada'!B665*'Energía Transada'!$J$15)</f>
        <v>13809.94371020474</v>
      </c>
      <c r="E665" s="18">
        <f>IF($J$13="SI",'Energía Transada'!C665*'Energía Transada'!$J$16,0)</f>
        <v>0</v>
      </c>
      <c r="F665" s="16">
        <f ca="1">IF(A665&lt;=$J$18,OFFSET('Anexo I'!$B$1,MATCH(YEAR($J$8),'Anexo I'!$A:$A,0)-1+8,MONTH($J$8)),0)</f>
        <v>0</v>
      </c>
      <c r="G665" s="16">
        <v>0</v>
      </c>
    </row>
    <row r="666" spans="1:7" x14ac:dyDescent="0.2">
      <c r="A666" s="8">
        <v>657</v>
      </c>
      <c r="B666" s="9">
        <f>$K$3*'Punto de Medida'!C666</f>
        <v>15278.90035</v>
      </c>
      <c r="C666" s="18">
        <f>$K$4*'Punto de Medida'!D666</f>
        <v>1945.7526003573003</v>
      </c>
      <c r="D666" s="9">
        <f>IF($J$13="SI",B666,'Energía Transada'!B666*'Energía Transada'!$J$15)</f>
        <v>13364.76927481133</v>
      </c>
      <c r="E666" s="18">
        <f>IF($J$13="SI",'Energía Transada'!C666*'Energía Transada'!$J$16,0)</f>
        <v>0</v>
      </c>
      <c r="F666" s="16">
        <f ca="1">IF(A666&lt;=$J$18,OFFSET('Anexo I'!$B$1,MATCH(YEAR($J$8),'Anexo I'!$A:$A,0)-1+9,MONTH($J$8)),0)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14278.355547750001</v>
      </c>
      <c r="C667" s="18">
        <f>$K$4*'Punto de Medida'!D667</f>
        <v>369.03881536270001</v>
      </c>
      <c r="D667" s="9">
        <f>IF($J$13="SI",B667,'Energía Transada'!B667*'Energía Transada'!$J$15)</f>
        <v>12489.572099303672</v>
      </c>
      <c r="E667" s="18">
        <f>IF($J$13="SI",'Energía Transada'!C667*'Energía Transada'!$J$16,0)</f>
        <v>0</v>
      </c>
      <c r="F667" s="16">
        <f ca="1">IF(A667&lt;=$J$18,OFFSET('Anexo I'!$B$1,MATCH(YEAR($J$8),'Anexo I'!$A:$A,0)-1+10,MONTH($J$8)),0)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10379.488311499999</v>
      </c>
      <c r="C668" s="18">
        <f>$K$4*'Punto de Medida'!D668</f>
        <v>0</v>
      </c>
      <c r="D668" s="9">
        <f>IF($J$13="SI",B668,'Energía Transada'!B668*'Energía Transada'!$J$15)</f>
        <v>9079.1525107236212</v>
      </c>
      <c r="E668" s="18">
        <f>IF($J$13="SI",'Energía Transada'!C668*'Energía Transada'!$J$16,0)</f>
        <v>0</v>
      </c>
      <c r="F668" s="16">
        <f ca="1">IF(A668&lt;=$J$18,OFFSET('Anexo I'!$B$1,MATCH(YEAR($J$8),'Anexo I'!$A:$A,0)-1+11,MONTH($J$8)),0)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10169.377372000001</v>
      </c>
      <c r="C669" s="18">
        <f>$K$4*'Punto de Medida'!D669</f>
        <v>0</v>
      </c>
      <c r="D669" s="9">
        <f>IF($J$13="SI",B669,'Energía Transada'!B669*'Energía Transada'!$J$15)</f>
        <v>8895.3641382488095</v>
      </c>
      <c r="E669" s="18">
        <f>IF($J$13="SI",'Energía Transada'!C669*'Energía Transada'!$J$16,0)</f>
        <v>0</v>
      </c>
      <c r="F669" s="16">
        <f ca="1">IF(A669&lt;=$J$18,OFFSET('Anexo I'!$B$1,MATCH(YEAR($J$8),'Anexo I'!$A:$A,0)-1+12,MONTH($J$8)),0)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10808.689752000002</v>
      </c>
      <c r="C670" s="18">
        <f>$K$4*'Punto de Medida'!D670</f>
        <v>1.5781863250999997</v>
      </c>
      <c r="D670" s="9">
        <f>IF($J$13="SI",B670,'Energía Transada'!B670*'Energía Transada'!$J$15)</f>
        <v>9454.5838633274234</v>
      </c>
      <c r="E670" s="18">
        <f>IF($J$13="SI",'Energía Transada'!C670*'Energía Transada'!$J$16,0)</f>
        <v>0</v>
      </c>
      <c r="F670" s="16">
        <f ca="1">IF(A670&lt;=$J$18,OFFSET('Anexo I'!$B$1,MATCH(YEAR($J$8),'Anexo I'!$A:$A,0)-1+13,MONTH($J$8)),0)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5291.8586047460012</v>
      </c>
      <c r="C671" s="18">
        <f>$K$4*'Punto de Medida'!D671</f>
        <v>4.4743496000000001E-3</v>
      </c>
      <c r="D671" s="9">
        <f>IF($J$13="SI",B671,'Energía Transada'!B671*'Energía Transada'!$J$15)</f>
        <v>4628.8978700849575</v>
      </c>
      <c r="E671" s="18">
        <f>IF($J$13="SI",'Energía Transada'!C671*'Energía Transada'!$J$16,0)</f>
        <v>0</v>
      </c>
      <c r="F671" s="16">
        <f ca="1">IF(A671&lt;=$J$18,OFFSET('Anexo I'!$B$1,MATCH(YEAR($J$8),'Anexo I'!$A:$A,0)-1+14,MONTH($J$8)),0)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6727.2756600000002</v>
      </c>
      <c r="C672" s="18">
        <f>$K$4*'Punto de Medida'!D672</f>
        <v>6.8696231100000005E-2</v>
      </c>
      <c r="D672" s="9">
        <f>IF($J$13="SI",B672,'Energía Transada'!B672*'Energía Transada'!$J$15)</f>
        <v>5884.486774858382</v>
      </c>
      <c r="E672" s="18">
        <f>IF($J$13="SI",'Energía Transada'!C672*'Energía Transada'!$J$16,0)</f>
        <v>0</v>
      </c>
      <c r="F672" s="16">
        <f ca="1">IF(A672&lt;=$J$18,OFFSET('Anexo I'!$B$1,MATCH(YEAR($J$8),'Anexo I'!$A:$A,0)-1+15,MONTH($J$8)),0)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3462.7526068380002</v>
      </c>
      <c r="C673" s="18">
        <f>$K$4*'Punto de Medida'!D673</f>
        <v>0</v>
      </c>
      <c r="D673" s="9">
        <f>IF($J$13="SI",B673,'Energía Transada'!B673*'Energía Transada'!$J$15)</f>
        <v>3028.9411270452679</v>
      </c>
      <c r="E673" s="18">
        <f>IF($J$13="SI",'Energía Transada'!C673*'Energía Transada'!$J$16,0)</f>
        <v>0</v>
      </c>
      <c r="F673" s="16">
        <f ca="1">IF(A673&lt;=$J$18,OFFSET('Anexo I'!$B$1,MATCH(YEAR($J$8),'Anexo I'!$A:$A,0)-1+16,MONTH($J$8)),0)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5171.7032663450009</v>
      </c>
      <c r="C674" s="18">
        <f>$K$4*'Punto de Medida'!D674</f>
        <v>77.980043581999993</v>
      </c>
      <c r="D674" s="9">
        <f>IF($J$13="SI",B674,'Energía Transada'!B674*'Energía Transada'!$J$15)</f>
        <v>4523.7955172925167</v>
      </c>
      <c r="E674" s="18">
        <f>IF($J$13="SI",'Energía Transada'!C674*'Energía Transada'!$J$16,0)</f>
        <v>0</v>
      </c>
      <c r="F674" s="16">
        <f ca="1">IF(A674&lt;=$J$18,OFFSET('Anexo I'!$B$1,MATCH(YEAR($J$8),'Anexo I'!$A:$A,0)-1+17,MONTH($J$8)),0)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9334.3702549999998</v>
      </c>
      <c r="C675" s="18">
        <f>$K$4*'Punto de Medida'!D675</f>
        <v>3462.8612101167</v>
      </c>
      <c r="D675" s="9">
        <f>IF($J$13="SI",B675,'Energía Transada'!B675*'Energía Transada'!$J$15)</f>
        <v>8164.9661903670176</v>
      </c>
      <c r="E675" s="18">
        <f>IF($J$13="SI",'Energía Transada'!C675*'Energía Transada'!$J$16,0)</f>
        <v>0</v>
      </c>
      <c r="F675" s="16">
        <f ca="1">IF(A675&lt;=$J$18,OFFSET('Anexo I'!$B$1,MATCH(YEAR($J$8),'Anexo I'!$A:$A,0)-1+18,MONTH($J$8)),0)</f>
        <v>7.68</v>
      </c>
      <c r="G675" s="16">
        <v>6.1440000000000001</v>
      </c>
    </row>
    <row r="676" spans="1:7" x14ac:dyDescent="0.2">
      <c r="A676" s="8">
        <v>667</v>
      </c>
      <c r="B676" s="9">
        <f>$K$3*'Punto de Medida'!C676</f>
        <v>8056.6529561279995</v>
      </c>
      <c r="C676" s="18">
        <f>$K$4*'Punto de Medida'!D676</f>
        <v>7915.8644434099997</v>
      </c>
      <c r="D676" s="9">
        <f>IF($J$13="SI",B676,'Energía Transada'!B676*'Energía Transada'!$J$15)</f>
        <v>7047.3205151755146</v>
      </c>
      <c r="E676" s="18">
        <f>IF($J$13="SI",'Energía Transada'!C676*'Energía Transada'!$J$16,0)</f>
        <v>0</v>
      </c>
      <c r="F676" s="16">
        <f ca="1">IF(A676&lt;=$J$18,OFFSET('Anexo I'!$B$1,MATCH(YEAR($J$8),'Anexo I'!$A:$A,0)-1+19,MONTH($J$8)),0)</f>
        <v>7.68</v>
      </c>
      <c r="G676" s="16">
        <v>7.68</v>
      </c>
    </row>
    <row r="677" spans="1:7" x14ac:dyDescent="0.2">
      <c r="A677" s="8">
        <v>668</v>
      </c>
      <c r="B677" s="9">
        <f>$K$3*'Punto de Medida'!C677</f>
        <v>7561.5565969999998</v>
      </c>
      <c r="C677" s="18">
        <f>$K$4*'Punto de Medida'!D677</f>
        <v>3968.0223591399999</v>
      </c>
      <c r="D677" s="9">
        <f>IF($J$13="SI",B677,'Energía Transada'!B677*'Energía Transada'!$J$15)</f>
        <v>6614.2495181161721</v>
      </c>
      <c r="E677" s="18">
        <f>IF($J$13="SI",'Energía Transada'!C677*'Energía Transada'!$J$16,0)</f>
        <v>0</v>
      </c>
      <c r="F677" s="16">
        <f ca="1">IF(A677&lt;=$J$18,OFFSET('Anexo I'!$B$1,MATCH(YEAR($J$8),'Anexo I'!$A:$A,0)-1+20,MONTH($J$8)),0)</f>
        <v>7.68</v>
      </c>
      <c r="G677" s="16">
        <v>7.68</v>
      </c>
    </row>
    <row r="678" spans="1:7" x14ac:dyDescent="0.2">
      <c r="A678" s="8">
        <v>669</v>
      </c>
      <c r="B678" s="9">
        <f>$K$3*'Punto de Medida'!C678</f>
        <v>6866.9647448430005</v>
      </c>
      <c r="C678" s="18">
        <f>$K$4*'Punto de Medida'!D678</f>
        <v>3953.7746885700003</v>
      </c>
      <c r="D678" s="9">
        <f>IF($J$13="SI",B678,'Energía Transada'!B678*'Energía Transada'!$J$15)</f>
        <v>6006.6756985616676</v>
      </c>
      <c r="E678" s="18">
        <f>IF($J$13="SI",'Energía Transada'!C678*'Energía Transada'!$J$16,0)</f>
        <v>0</v>
      </c>
      <c r="F678" s="16">
        <f ca="1">IF(A678&lt;=$J$18,OFFSET('Anexo I'!$B$1,MATCH(YEAR($J$8),'Anexo I'!$A:$A,0)-1+21,MONTH($J$8)),0)</f>
        <v>7.68</v>
      </c>
      <c r="G678" s="16">
        <v>7.68</v>
      </c>
    </row>
    <row r="679" spans="1:7" x14ac:dyDescent="0.2">
      <c r="A679" s="8">
        <v>670</v>
      </c>
      <c r="B679" s="9">
        <f>$K$3*'Punto de Medida'!C679</f>
        <v>6779.3578797210012</v>
      </c>
      <c r="C679" s="18">
        <f>$K$4*'Punto de Medida'!D679</f>
        <v>5076.6168656</v>
      </c>
      <c r="D679" s="9">
        <f>IF($J$13="SI",B679,'Energía Transada'!B679*'Energía Transada'!$J$15)</f>
        <v>5930.0441666828019</v>
      </c>
      <c r="E679" s="18">
        <f>IF($J$13="SI",'Energía Transada'!C679*'Energía Transada'!$J$16,0)</f>
        <v>0</v>
      </c>
      <c r="F679" s="16">
        <f ca="1">IF(A679&lt;=$J$18,OFFSET('Anexo I'!$B$1,MATCH(YEAR($J$8),'Anexo I'!$A:$A,0)-1+22,MONTH($J$8)),0)</f>
        <v>7.68</v>
      </c>
      <c r="G679" s="16">
        <v>7.68</v>
      </c>
    </row>
    <row r="680" spans="1:7" x14ac:dyDescent="0.2">
      <c r="A680" s="8">
        <v>671</v>
      </c>
      <c r="B680" s="9">
        <f>$K$3*'Punto de Medida'!C680</f>
        <v>5745.9358078430005</v>
      </c>
      <c r="C680" s="18">
        <f>$K$4*'Punto de Medida'!D680</f>
        <v>7527.8166772899995</v>
      </c>
      <c r="D680" s="9">
        <f>IF($J$13="SI",B680,'Energía Transada'!B680*'Energía Transada'!$J$15)</f>
        <v>5026.0885653134292</v>
      </c>
      <c r="E680" s="18">
        <f>IF($J$13="SI",'Energía Transada'!C680*'Energía Transada'!$J$16,0)</f>
        <v>0</v>
      </c>
      <c r="F680" s="16">
        <f ca="1">IF(A680&lt;=$J$18,OFFSET('Anexo I'!$B$1,MATCH(YEAR($J$8),'Anexo I'!$A:$A,0)-1+23,MONTH($J$8)),0)</f>
        <v>7.68</v>
      </c>
      <c r="G680" s="16">
        <v>7.68</v>
      </c>
    </row>
    <row r="681" spans="1:7" x14ac:dyDescent="0.2">
      <c r="A681" s="8">
        <v>672</v>
      </c>
      <c r="B681" s="9">
        <f>$K$3*'Punto de Medida'!C681</f>
        <v>7469.739095252</v>
      </c>
      <c r="C681" s="18">
        <f>$K$4*'Punto de Medida'!D681</f>
        <v>7232.1331705000002</v>
      </c>
      <c r="D681" s="9">
        <f>IF($J$13="SI",B681,'Energía Transada'!B681*'Energía Transada'!$J$15)</f>
        <v>6533.9348555330362</v>
      </c>
      <c r="E681" s="18">
        <f>IF($J$13="SI",'Energía Transada'!C681*'Energía Transada'!$J$16,0)</f>
        <v>0</v>
      </c>
      <c r="F681" s="16">
        <f ca="1">IF(A681&lt;=$J$18,OFFSET('Anexo I'!$B$1,MATCH(YEAR($J$8),'Anexo I'!$A:$A,0)-1+24,MONTH($J$8)),0)</f>
        <v>7.68</v>
      </c>
      <c r="G681" s="16">
        <v>7.68</v>
      </c>
    </row>
    <row r="682" spans="1:7" x14ac:dyDescent="0.2">
      <c r="A682" s="8">
        <v>673</v>
      </c>
      <c r="B682" s="9">
        <f>$K$3*'Punto de Medida'!C682</f>
        <v>11255.627872999999</v>
      </c>
      <c r="C682" s="18">
        <f>$K$4*'Punto de Medida'!D682</f>
        <v>3697.4014543900003</v>
      </c>
      <c r="D682" s="9">
        <f>IF($J$13="SI",B682,'Energía Transada'!B682*'Energía Transada'!$J$15)</f>
        <v>9845.5298561967775</v>
      </c>
      <c r="E682" s="18">
        <f>IF($J$13="SI",'Energía Transada'!C682*'Energía Transada'!$J$16,0)</f>
        <v>0</v>
      </c>
      <c r="F682" s="16">
        <f ca="1">IF(A682&lt;=$J$18,OFFSET('Anexo I'!$B$1,MATCH(YEAR($J$8),'Anexo I'!$A:$A,0)-1+1,MONTH($J$8)),0)</f>
        <v>7.68</v>
      </c>
      <c r="G682" s="16">
        <v>7.68</v>
      </c>
    </row>
    <row r="683" spans="1:7" x14ac:dyDescent="0.2">
      <c r="A683" s="8">
        <v>674</v>
      </c>
      <c r="B683" s="9">
        <f>$K$3*'Punto de Medida'!C683</f>
        <v>14431.802336000001</v>
      </c>
      <c r="C683" s="18">
        <f>$K$4*'Punto de Medida'!D683</f>
        <v>3056.8306448399999</v>
      </c>
      <c r="D683" s="9">
        <f>IF($J$13="SI",B683,'Energía Transada'!B683*'Energía Transada'!$J$15)</f>
        <v>12623.795169939909</v>
      </c>
      <c r="E683" s="18">
        <f>IF($J$13="SI",'Energía Transada'!C683*'Energía Transada'!$J$16,0)</f>
        <v>0</v>
      </c>
      <c r="F683" s="16">
        <f ca="1">IF(A683&lt;=$J$18,OFFSET('Anexo I'!$B$1,MATCH(YEAR($J$8),'Anexo I'!$A:$A,0)-1+2,MONTH($J$8)),0)</f>
        <v>7.68</v>
      </c>
      <c r="G683" s="16">
        <v>7.68</v>
      </c>
    </row>
    <row r="684" spans="1:7" x14ac:dyDescent="0.2">
      <c r="A684" s="8">
        <v>675</v>
      </c>
      <c r="B684" s="9">
        <f>$K$3*'Punto de Medida'!C684</f>
        <v>14311.515008000002</v>
      </c>
      <c r="C684" s="18">
        <f>$K$4*'Punto de Medida'!D684</f>
        <v>3570.1455041700005</v>
      </c>
      <c r="D684" s="9">
        <f>IF($J$13="SI",B684,'Energía Transada'!B684*'Energía Transada'!$J$15)</f>
        <v>12518.57736312284</v>
      </c>
      <c r="E684" s="18">
        <f>IF($J$13="SI",'Energía Transada'!C684*'Energía Transada'!$J$16,0)</f>
        <v>0</v>
      </c>
      <c r="F684" s="16">
        <f ca="1">IF(A684&lt;=$J$18,OFFSET('Anexo I'!$B$1,MATCH(YEAR($J$8),'Anexo I'!$A:$A,0)-1+3,MONTH($J$8)),0)</f>
        <v>7.68</v>
      </c>
      <c r="G684" s="16">
        <v>7.68</v>
      </c>
    </row>
    <row r="685" spans="1:7" x14ac:dyDescent="0.2">
      <c r="A685" s="8">
        <v>676</v>
      </c>
      <c r="B685" s="9">
        <f>$K$3*'Punto de Medida'!C685</f>
        <v>14846.297767000002</v>
      </c>
      <c r="C685" s="18">
        <f>$K$4*'Punto de Medida'!D685</f>
        <v>2061.3164000443003</v>
      </c>
      <c r="D685" s="9">
        <f>IF($J$13="SI",B685,'Energía Transada'!B685*'Energía Transada'!$J$15)</f>
        <v>12986.362872711692</v>
      </c>
      <c r="E685" s="18">
        <f>IF($J$13="SI",'Energía Transada'!C685*'Energía Transada'!$J$16,0)</f>
        <v>0</v>
      </c>
      <c r="F685" s="16">
        <f ca="1">IF(A685&lt;=$J$18,OFFSET('Anexo I'!$B$1,MATCH(YEAR($J$8),'Anexo I'!$A:$A,0)-1+4,MONTH($J$8)),0)</f>
        <v>7.68</v>
      </c>
      <c r="G685" s="16">
        <v>7.68</v>
      </c>
    </row>
    <row r="686" spans="1:7" x14ac:dyDescent="0.2">
      <c r="A686" s="8">
        <v>677</v>
      </c>
      <c r="B686" s="9">
        <f>$K$3*'Punto de Medida'!C686</f>
        <v>9955.3610578730004</v>
      </c>
      <c r="C686" s="18">
        <f>$K$4*'Punto de Medida'!D686</f>
        <v>3672.0811805209</v>
      </c>
      <c r="D686" s="9">
        <f>IF($J$13="SI",B686,'Energía Transada'!B686*'Energía Transada'!$J$15)</f>
        <v>8708.1596540365081</v>
      </c>
      <c r="E686" s="18">
        <f>IF($J$13="SI",'Energía Transada'!C686*'Energía Transada'!$J$16,0)</f>
        <v>0</v>
      </c>
      <c r="F686" s="16">
        <f ca="1">IF(A686&lt;=$J$18,OFFSET('Anexo I'!$B$1,MATCH(YEAR($J$8),'Anexo I'!$A:$A,0)-1+5,MONTH($J$8)),0)</f>
        <v>7.68</v>
      </c>
      <c r="G686" s="16">
        <v>7.68</v>
      </c>
    </row>
    <row r="687" spans="1:7" x14ac:dyDescent="0.2">
      <c r="A687" s="8">
        <v>678</v>
      </c>
      <c r="B687" s="9">
        <f>$K$3*'Punto de Medida'!C687</f>
        <v>8456.1326849999987</v>
      </c>
      <c r="C687" s="18">
        <f>$K$4*'Punto de Medida'!D687</f>
        <v>5226.3552383000006</v>
      </c>
      <c r="D687" s="9">
        <f>IF($J$13="SI",B687,'Energía Transada'!B687*'Energía Transada'!$J$15)</f>
        <v>7396.7536735859276</v>
      </c>
      <c r="E687" s="18">
        <f>IF($J$13="SI",'Energía Transada'!C687*'Energía Transada'!$J$16,0)</f>
        <v>0</v>
      </c>
      <c r="F687" s="16">
        <f ca="1">IF(A687&lt;=$J$18,OFFSET('Anexo I'!$B$1,MATCH(YEAR($J$8),'Anexo I'!$A:$A,0)-1+6,MONTH($J$8)),0)</f>
        <v>7.68</v>
      </c>
      <c r="G687" s="16">
        <v>7.68</v>
      </c>
    </row>
    <row r="688" spans="1:7" x14ac:dyDescent="0.2">
      <c r="A688" s="8">
        <v>679</v>
      </c>
      <c r="B688" s="9">
        <f>$K$3*'Punto de Medida'!C688</f>
        <v>5844.335616847</v>
      </c>
      <c r="C688" s="18">
        <f>$K$4*'Punto de Medida'!D688</f>
        <v>3294.0550407799997</v>
      </c>
      <c r="D688" s="9">
        <f>IF($J$13="SI",B688,'Energía Transada'!B688*'Energía Transada'!$J$15)</f>
        <v>5112.1609078183628</v>
      </c>
      <c r="E688" s="18">
        <f>IF($J$13="SI",'Energía Transada'!C688*'Energía Transada'!$J$16,0)</f>
        <v>0</v>
      </c>
      <c r="F688" s="16">
        <f ca="1">IF(A688&lt;=$J$18,OFFSET('Anexo I'!$B$1,MATCH(YEAR($J$8),'Anexo I'!$A:$A,0)-1+7,MONTH($J$8)),0)</f>
        <v>7.68</v>
      </c>
      <c r="G688" s="16">
        <v>7.68</v>
      </c>
    </row>
    <row r="689" spans="1:7" x14ac:dyDescent="0.2">
      <c r="A689" s="8">
        <v>680</v>
      </c>
      <c r="B689" s="9">
        <f>$K$3*'Punto de Medida'!C689</f>
        <v>8126.8401130000002</v>
      </c>
      <c r="C689" s="18">
        <f>$K$4*'Punto de Medida'!D689</f>
        <v>1862.5908669795001</v>
      </c>
      <c r="D689" s="9">
        <f>IF($J$13="SI",B689,'Energía Transada'!B689*'Energía Transada'!$J$15)</f>
        <v>7108.7146689536876</v>
      </c>
      <c r="E689" s="18">
        <f>IF($J$13="SI",'Energía Transada'!C689*'Energía Transada'!$J$16,0)</f>
        <v>0</v>
      </c>
      <c r="F689" s="16">
        <f ca="1">IF(A689&lt;=$J$18,OFFSET('Anexo I'!$B$1,MATCH(YEAR($J$8),'Anexo I'!$A:$A,0)-1+8,MONTH($J$8)),0)</f>
        <v>0</v>
      </c>
      <c r="G689" s="16">
        <v>0</v>
      </c>
    </row>
    <row r="690" spans="1:7" x14ac:dyDescent="0.2">
      <c r="A690" s="8">
        <v>681</v>
      </c>
      <c r="B690" s="9">
        <f>$K$3*'Punto de Medida'!C690</f>
        <v>10631.999119</v>
      </c>
      <c r="C690" s="18">
        <f>$K$4*'Punto de Medida'!D690</f>
        <v>4004.9017766099996</v>
      </c>
      <c r="D690" s="9">
        <f>IF($J$13="SI",B690,'Energía Transada'!B690*'Energía Transada'!$J$15)</f>
        <v>9300.0289222667998</v>
      </c>
      <c r="E690" s="18">
        <f>IF($J$13="SI",'Energía Transada'!C690*'Energía Transada'!$J$16,0)</f>
        <v>0</v>
      </c>
      <c r="F690" s="16">
        <f ca="1">IF(A690&lt;=$J$18,OFFSET('Anexo I'!$B$1,MATCH(YEAR($J$8),'Anexo I'!$A:$A,0)-1+9,MONTH($J$8)),0)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2978.2872809830001</v>
      </c>
      <c r="C691" s="18">
        <f>$K$4*'Punto de Medida'!D691</f>
        <v>4360.2311842600002</v>
      </c>
      <c r="D691" s="9">
        <f>IF($J$13="SI",B691,'Energía Transada'!B691*'Energía Transada'!$J$15)</f>
        <v>2605.169314062774</v>
      </c>
      <c r="E691" s="18">
        <f>IF($J$13="SI",'Energía Transada'!C691*'Energía Transada'!$J$16,0)</f>
        <v>0</v>
      </c>
      <c r="F691" s="16">
        <f ca="1">IF(A691&lt;=$J$18,OFFSET('Anexo I'!$B$1,MATCH(YEAR($J$8),'Anexo I'!$A:$A,0)-1+10,MONTH($J$8)),0)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2125.8027401170002</v>
      </c>
      <c r="C692" s="18">
        <f>$K$4*'Punto de Medida'!D692</f>
        <v>4675.7672488799999</v>
      </c>
      <c r="D692" s="9">
        <f>IF($J$13="SI",B692,'Energía Transada'!B692*'Energía Transada'!$J$15)</f>
        <v>1859.4835030405454</v>
      </c>
      <c r="E692" s="18">
        <f>IF($J$13="SI",'Energía Transada'!C692*'Energía Transada'!$J$16,0)</f>
        <v>0</v>
      </c>
      <c r="F692" s="16">
        <f ca="1">IF(A692&lt;=$J$18,OFFSET('Anexo I'!$B$1,MATCH(YEAR($J$8),'Anexo I'!$A:$A,0)-1+11,MONTH($J$8)),0)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5850.0900731840011</v>
      </c>
      <c r="C693" s="18">
        <f>$K$4*'Punto de Medida'!D693</f>
        <v>4575.5133956</v>
      </c>
      <c r="D693" s="9">
        <f>IF($J$13="SI",B693,'Energía Transada'!B693*'Energía Transada'!$J$15)</f>
        <v>5117.194449466273</v>
      </c>
      <c r="E693" s="18">
        <f>IF($J$13="SI",'Energía Transada'!C693*'Energía Transada'!$J$16,0)</f>
        <v>0</v>
      </c>
      <c r="F693" s="16">
        <f ca="1">IF(A693&lt;=$J$18,OFFSET('Anexo I'!$B$1,MATCH(YEAR($J$8),'Anexo I'!$A:$A,0)-1+12,MONTH($J$8)),0)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5901.5173869400005</v>
      </c>
      <c r="C694" s="18">
        <f>$K$4*'Punto de Medida'!D694</f>
        <v>2695.5955807262999</v>
      </c>
      <c r="D694" s="9">
        <f>IF($J$13="SI",B694,'Energía Transada'!B694*'Energía Transada'!$J$15)</f>
        <v>5162.178981535184</v>
      </c>
      <c r="E694" s="18">
        <f>IF($J$13="SI",'Energía Transada'!C694*'Energía Transada'!$J$16,0)</f>
        <v>0</v>
      </c>
      <c r="F694" s="16">
        <f ca="1">IF(A694&lt;=$J$18,OFFSET('Anexo I'!$B$1,MATCH(YEAR($J$8),'Anexo I'!$A:$A,0)-1+13,MONTH($J$8)),0)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4181.1405857130003</v>
      </c>
      <c r="C695" s="18">
        <f>$K$4*'Punto de Medida'!D695</f>
        <v>4497.2681531400003</v>
      </c>
      <c r="D695" s="9">
        <f>IF($J$13="SI",B695,'Energía Transada'!B695*'Energía Transada'!$J$15)</f>
        <v>3657.3299094527933</v>
      </c>
      <c r="E695" s="18">
        <f>IF($J$13="SI",'Energía Transada'!C695*'Energía Transada'!$J$16,0)</f>
        <v>0</v>
      </c>
      <c r="F695" s="16">
        <f ca="1">IF(A695&lt;=$J$18,OFFSET('Anexo I'!$B$1,MATCH(YEAR($J$8),'Anexo I'!$A:$A,0)-1+14,MONTH($J$8)),0)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1764.873730235</v>
      </c>
      <c r="C696" s="18">
        <f>$K$4*'Punto de Medida'!D696</f>
        <v>5079.9836629500005</v>
      </c>
      <c r="D696" s="9">
        <f>IF($J$13="SI",B696,'Energía Transada'!B696*'Energía Transada'!$J$15)</f>
        <v>1543.7714536678934</v>
      </c>
      <c r="E696" s="18">
        <f>IF($J$13="SI",'Energía Transada'!C696*'Energía Transada'!$J$16,0)</f>
        <v>0</v>
      </c>
      <c r="F696" s="16">
        <f ca="1">IF(A696&lt;=$J$18,OFFSET('Anexo I'!$B$1,MATCH(YEAR($J$8),'Anexo I'!$A:$A,0)-1+15,MONTH($J$8)),0)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2111.5871635950002</v>
      </c>
      <c r="C697" s="18">
        <f>$K$4*'Punto de Medida'!D697</f>
        <v>3042.3881301254</v>
      </c>
      <c r="D697" s="9">
        <f>IF($J$13="SI",B697,'Energía Transada'!B697*'Energía Transada'!$J$15)</f>
        <v>1847.0488450499295</v>
      </c>
      <c r="E697" s="18">
        <f>IF($J$13="SI",'Energía Transada'!C697*'Energía Transada'!$J$16,0)</f>
        <v>0</v>
      </c>
      <c r="F697" s="16">
        <f ca="1">IF(A697&lt;=$J$18,OFFSET('Anexo I'!$B$1,MATCH(YEAR($J$8),'Anexo I'!$A:$A,0)-1+16,MONTH($J$8)),0)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3582.8224481840002</v>
      </c>
      <c r="C698" s="18">
        <f>$K$4*'Punto de Medida'!D698</f>
        <v>6625.7353675100003</v>
      </c>
      <c r="D698" s="9">
        <f>IF($J$13="SI",B698,'Energía Transada'!B698*'Energía Transada'!$J$15)</f>
        <v>3133.9686938002596</v>
      </c>
      <c r="E698" s="18">
        <f>IF($J$13="SI",'Energía Transada'!C698*'Energía Transada'!$J$16,0)</f>
        <v>0</v>
      </c>
      <c r="F698" s="16">
        <f ca="1">IF(A698&lt;=$J$18,OFFSET('Anexo I'!$B$1,MATCH(YEAR($J$8),'Anexo I'!$A:$A,0)-1+17,MONTH($J$8)),0)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6221.5859552769998</v>
      </c>
      <c r="C699" s="18">
        <f>$K$4*'Punto de Medida'!D699</f>
        <v>6179.5767168100001</v>
      </c>
      <c r="D699" s="9">
        <f>IF($J$13="SI",B699,'Energía Transada'!B699*'Energía Transada'!$J$15)</f>
        <v>5442.1495599114724</v>
      </c>
      <c r="E699" s="18">
        <f>IF($J$13="SI",'Energía Transada'!C699*'Energía Transada'!$J$16,0)</f>
        <v>0</v>
      </c>
      <c r="F699" s="16">
        <f ca="1">IF(A699&lt;=$J$18,OFFSET('Anexo I'!$B$1,MATCH(YEAR($J$8),'Anexo I'!$A:$A,0)-1+18,MONTH($J$8)),0)</f>
        <v>7.68</v>
      </c>
      <c r="G699" s="16">
        <v>6.1440000000000001</v>
      </c>
    </row>
    <row r="700" spans="1:7" x14ac:dyDescent="0.2">
      <c r="A700" s="8">
        <v>691</v>
      </c>
      <c r="B700" s="9">
        <f>$K$3*'Punto de Medida'!C700</f>
        <v>9865.6110910000007</v>
      </c>
      <c r="C700" s="18">
        <f>$K$4*'Punto de Medida'!D700</f>
        <v>6356.8891302000002</v>
      </c>
      <c r="D700" s="9">
        <f>IF($J$13="SI",B700,'Energía Transada'!B700*'Energía Transada'!$J$15)</f>
        <v>8629.6535068529774</v>
      </c>
      <c r="E700" s="18">
        <f>IF($J$13="SI",'Energía Transada'!C700*'Energía Transada'!$J$16,0)</f>
        <v>0</v>
      </c>
      <c r="F700" s="16">
        <f ca="1">IF(A700&lt;=$J$18,OFFSET('Anexo I'!$B$1,MATCH(YEAR($J$8),'Anexo I'!$A:$A,0)-1+19,MONTH($J$8)),0)</f>
        <v>7.68</v>
      </c>
      <c r="G700" s="16">
        <v>7.68</v>
      </c>
    </row>
    <row r="701" spans="1:7" x14ac:dyDescent="0.2">
      <c r="A701" s="8">
        <v>692</v>
      </c>
      <c r="B701" s="9">
        <f>$K$3*'Punto de Medida'!C701</f>
        <v>6742.8476990000008</v>
      </c>
      <c r="C701" s="18">
        <f>$K$4*'Punto de Medida'!D701</f>
        <v>4890.8018422200003</v>
      </c>
      <c r="D701" s="9">
        <f>IF($J$13="SI",B701,'Energía Transada'!B701*'Energía Transada'!$J$15)</f>
        <v>5898.1079585565512</v>
      </c>
      <c r="E701" s="18">
        <f>IF($J$13="SI",'Energía Transada'!C701*'Energía Transada'!$J$16,0)</f>
        <v>0</v>
      </c>
      <c r="F701" s="16">
        <f ca="1">IF(A701&lt;=$J$18,OFFSET('Anexo I'!$B$1,MATCH(YEAR($J$8),'Anexo I'!$A:$A,0)-1+20,MONTH($J$8)),0)</f>
        <v>7.68</v>
      </c>
      <c r="G701" s="16">
        <v>7.68</v>
      </c>
    </row>
    <row r="702" spans="1:7" x14ac:dyDescent="0.2">
      <c r="A702" s="8">
        <v>693</v>
      </c>
      <c r="B702" s="9">
        <f>$K$3*'Punto de Medida'!C702</f>
        <v>3517.2588384080004</v>
      </c>
      <c r="C702" s="18">
        <f>$K$4*'Punto de Medida'!D702</f>
        <v>6071.1552914600006</v>
      </c>
      <c r="D702" s="9">
        <f>IF($J$13="SI",B702,'Energía Transada'!B702*'Energía Transada'!$J$15)</f>
        <v>3076.6188520310516</v>
      </c>
      <c r="E702" s="18">
        <f>IF($J$13="SI",'Energía Transada'!C702*'Energía Transada'!$J$16,0)</f>
        <v>0</v>
      </c>
      <c r="F702" s="16">
        <f ca="1">IF(A702&lt;=$J$18,OFFSET('Anexo I'!$B$1,MATCH(YEAR($J$8),'Anexo I'!$A:$A,0)-1+21,MONTH($J$8)),0)</f>
        <v>7.68</v>
      </c>
      <c r="G702" s="16">
        <v>7.68</v>
      </c>
    </row>
    <row r="703" spans="1:7" x14ac:dyDescent="0.2">
      <c r="A703" s="8">
        <v>694</v>
      </c>
      <c r="B703" s="9">
        <f>$K$3*'Punto de Medida'!C703</f>
        <v>2228.5425122870001</v>
      </c>
      <c r="C703" s="18">
        <f>$K$4*'Punto de Medida'!D703</f>
        <v>7115.8970287300017</v>
      </c>
      <c r="D703" s="9">
        <f>IF($J$13="SI",B703,'Energía Transada'!B703*'Energía Transada'!$J$15)</f>
        <v>1949.3521008417433</v>
      </c>
      <c r="E703" s="18">
        <f>IF($J$13="SI",'Energía Transada'!C703*'Energía Transada'!$J$16,0)</f>
        <v>0</v>
      </c>
      <c r="F703" s="16">
        <f ca="1">IF(A703&lt;=$J$18,OFFSET('Anexo I'!$B$1,MATCH(YEAR($J$8),'Anexo I'!$A:$A,0)-1+22,MONTH($J$8)),0)</f>
        <v>7.68</v>
      </c>
      <c r="G703" s="16">
        <v>7.68</v>
      </c>
    </row>
    <row r="704" spans="1:7" x14ac:dyDescent="0.2">
      <c r="A704" s="8">
        <v>695</v>
      </c>
      <c r="B704" s="9">
        <f>$K$3*'Punto de Medida'!C704</f>
        <v>4690.042948528001</v>
      </c>
      <c r="C704" s="18">
        <f>$K$4*'Punto de Medida'!D704</f>
        <v>8925.2476760299996</v>
      </c>
      <c r="D704" s="9">
        <f>IF($J$13="SI",B704,'Energía Transada'!B704*'Energía Transada'!$J$15)</f>
        <v>4102.4773026962348</v>
      </c>
      <c r="E704" s="18">
        <f>IF($J$13="SI",'Energía Transada'!C704*'Energía Transada'!$J$16,0)</f>
        <v>0</v>
      </c>
      <c r="F704" s="16">
        <f ca="1">IF(A704&lt;=$J$18,OFFSET('Anexo I'!$B$1,MATCH(YEAR($J$8),'Anexo I'!$A:$A,0)-1+23,MONTH($J$8)),0)</f>
        <v>7.68</v>
      </c>
      <c r="G704" s="16">
        <v>7.68</v>
      </c>
    </row>
    <row r="705" spans="1:7" x14ac:dyDescent="0.2">
      <c r="A705" s="8">
        <v>696</v>
      </c>
      <c r="B705" s="9">
        <f>$K$3*'Punto de Medida'!C705</f>
        <v>3147.5906635950005</v>
      </c>
      <c r="C705" s="18">
        <f>$K$4*'Punto de Medida'!D705</f>
        <v>7098.2857367799998</v>
      </c>
      <c r="D705" s="9">
        <f>IF($J$13="SI",B705,'Energía Transada'!B705*'Energía Transada'!$J$15)</f>
        <v>2753.2624748414873</v>
      </c>
      <c r="E705" s="18">
        <f>IF($J$13="SI",'Energía Transada'!C705*'Energía Transada'!$J$16,0)</f>
        <v>0</v>
      </c>
      <c r="F705" s="16">
        <f ca="1">IF(A705&lt;=$J$18,OFFSET('Anexo I'!$B$1,MATCH(YEAR($J$8),'Anexo I'!$A:$A,0)-1+24,MONTH($J$8)),0)</f>
        <v>7.68</v>
      </c>
      <c r="G705" s="16">
        <v>7.68</v>
      </c>
    </row>
    <row r="706" spans="1:7" x14ac:dyDescent="0.2">
      <c r="A706" s="8">
        <v>697</v>
      </c>
      <c r="B706" s="9">
        <f>$K$3*'Punto de Medida'!C706</f>
        <v>855.51794608</v>
      </c>
      <c r="C706" s="18">
        <f>$K$4*'Punto de Medida'!D706</f>
        <v>5647.6837249</v>
      </c>
      <c r="D706" s="9">
        <f>IF($J$13="SI",B706,'Energía Transada'!B706*'Energía Transada'!$J$15)</f>
        <v>748.33919312914941</v>
      </c>
      <c r="E706" s="18">
        <f>IF($J$13="SI",'Energía Transada'!C706*'Energía Transada'!$J$16,0)</f>
        <v>0</v>
      </c>
      <c r="F706" s="16">
        <f ca="1">IF(A706&lt;=$J$18,OFFSET('Anexo I'!$B$1,MATCH(YEAR($J$8),'Anexo I'!$A:$A,0)-1+1,MONTH($J$8)),0)</f>
        <v>7.68</v>
      </c>
      <c r="G706" s="16">
        <v>7.68</v>
      </c>
    </row>
    <row r="707" spans="1:7" x14ac:dyDescent="0.2">
      <c r="A707" s="8">
        <v>698</v>
      </c>
      <c r="B707" s="9">
        <f>$K$3*'Punto de Medida'!C707</f>
        <v>664.74779196700001</v>
      </c>
      <c r="C707" s="18">
        <f>$K$4*'Punto de Medida'!D707</f>
        <v>8007.81894878</v>
      </c>
      <c r="D707" s="9">
        <f>IF($J$13="SI",B707,'Energía Transada'!B707*'Energía Transada'!$J$15)</f>
        <v>581.46860455040769</v>
      </c>
      <c r="E707" s="18">
        <f>IF($J$13="SI",'Energía Transada'!C707*'Energía Transada'!$J$16,0)</f>
        <v>0</v>
      </c>
      <c r="F707" s="16">
        <f ca="1">IF(A707&lt;=$J$18,OFFSET('Anexo I'!$B$1,MATCH(YEAR($J$8),'Anexo I'!$A:$A,0)-1+2,MONTH($J$8)),0)</f>
        <v>7.68</v>
      </c>
      <c r="G707" s="16">
        <v>7.68</v>
      </c>
    </row>
    <row r="708" spans="1:7" x14ac:dyDescent="0.2">
      <c r="A708" s="8">
        <v>699</v>
      </c>
      <c r="B708" s="9">
        <f>$K$3*'Punto de Medida'!C708</f>
        <v>1803.3658330660001</v>
      </c>
      <c r="C708" s="18">
        <f>$K$4*'Punto de Medida'!D708</f>
        <v>11862.96394283</v>
      </c>
      <c r="D708" s="9">
        <f>IF($J$13="SI",B708,'Energía Transada'!B708*'Energía Transada'!$J$15)</f>
        <v>1577.4412899423755</v>
      </c>
      <c r="E708" s="18">
        <f>IF($J$13="SI",'Energía Transada'!C708*'Energía Transada'!$J$16,0)</f>
        <v>0</v>
      </c>
      <c r="F708" s="16">
        <f ca="1">IF(A708&lt;=$J$18,OFFSET('Anexo I'!$B$1,MATCH(YEAR($J$8),'Anexo I'!$A:$A,0)-1+3,MONTH($J$8)),0)</f>
        <v>7.68</v>
      </c>
      <c r="G708" s="16">
        <v>7.68</v>
      </c>
    </row>
    <row r="709" spans="1:7" x14ac:dyDescent="0.2">
      <c r="A709" s="8">
        <v>700</v>
      </c>
      <c r="B709" s="9">
        <f>$K$3*'Punto de Medida'!C709</f>
        <v>2582.5555547540002</v>
      </c>
      <c r="C709" s="18">
        <f>$K$4*'Punto de Medida'!D709</f>
        <v>13316.436224140001</v>
      </c>
      <c r="D709" s="9">
        <f>IF($J$13="SI",B709,'Energía Transada'!B709*'Energía Transada'!$J$15)</f>
        <v>2259.0146108695308</v>
      </c>
      <c r="E709" s="18">
        <f>IF($J$13="SI",'Energía Transada'!C709*'Energía Transada'!$J$16,0)</f>
        <v>0</v>
      </c>
      <c r="F709" s="16">
        <f ca="1">IF(A709&lt;=$J$18,OFFSET('Anexo I'!$B$1,MATCH(YEAR($J$8),'Anexo I'!$A:$A,0)-1+4,MONTH($J$8)),0)</f>
        <v>7.68</v>
      </c>
      <c r="G709" s="16">
        <v>7.68</v>
      </c>
    </row>
    <row r="710" spans="1:7" x14ac:dyDescent="0.2">
      <c r="A710" s="8">
        <v>701</v>
      </c>
      <c r="B710" s="9">
        <f>$K$3*'Punto de Medida'!C710</f>
        <v>5368.5664556930005</v>
      </c>
      <c r="C710" s="18">
        <f>$K$4*'Punto de Medida'!D710</f>
        <v>15102.30116542</v>
      </c>
      <c r="D710" s="9">
        <f>IF($J$13="SI",B710,'Energía Transada'!B710*'Energía Transada'!$J$15)</f>
        <v>4695.995809464689</v>
      </c>
      <c r="E710" s="18">
        <f>IF($J$13="SI",'Energía Transada'!C710*'Energía Transada'!$J$16,0)</f>
        <v>0</v>
      </c>
      <c r="F710" s="16">
        <f ca="1">IF(A710&lt;=$J$18,OFFSET('Anexo I'!$B$1,MATCH(YEAR($J$8),'Anexo I'!$A:$A,0)-1+5,MONTH($J$8)),0)</f>
        <v>7.68</v>
      </c>
      <c r="G710" s="16">
        <v>7.68</v>
      </c>
    </row>
    <row r="711" spans="1:7" x14ac:dyDescent="0.2">
      <c r="A711" s="8">
        <v>702</v>
      </c>
      <c r="B711" s="9">
        <f>$K$3*'Punto de Medida'!C711</f>
        <v>6402.1762029400006</v>
      </c>
      <c r="C711" s="18">
        <f>$K$4*'Punto de Medida'!D711</f>
        <v>16080.987033089999</v>
      </c>
      <c r="D711" s="9">
        <f>IF($J$13="SI",B711,'Energía Transada'!B711*'Energía Transada'!$J$15)</f>
        <v>5600.1155743502695</v>
      </c>
      <c r="E711" s="18">
        <f>IF($J$13="SI",'Energía Transada'!C711*'Energía Transada'!$J$16,0)</f>
        <v>0</v>
      </c>
      <c r="F711" s="16">
        <f ca="1">IF(A711&lt;=$J$18,OFFSET('Anexo I'!$B$1,MATCH(YEAR($J$8),'Anexo I'!$A:$A,0)-1+6,MONTH($J$8)),0)</f>
        <v>7.68</v>
      </c>
      <c r="G711" s="16">
        <v>7.68</v>
      </c>
    </row>
    <row r="712" spans="1:7" x14ac:dyDescent="0.2">
      <c r="A712" s="8">
        <v>703</v>
      </c>
      <c r="B712" s="9">
        <f>$K$3*'Punto de Medida'!C712</f>
        <v>7189.2738271900007</v>
      </c>
      <c r="C712" s="18">
        <f>$K$4*'Punto de Medida'!D712</f>
        <v>15994.475817319999</v>
      </c>
      <c r="D712" s="9">
        <f>IF($J$13="SI",B712,'Energía Transada'!B712*'Energía Transada'!$J$15)</f>
        <v>6288.6061007547687</v>
      </c>
      <c r="E712" s="18">
        <f>IF($J$13="SI",'Energía Transada'!C712*'Energía Transada'!$J$16,0)</f>
        <v>0</v>
      </c>
      <c r="F712" s="16">
        <f ca="1">IF(A712&lt;=$J$18,OFFSET('Anexo I'!$B$1,MATCH(YEAR($J$8),'Anexo I'!$A:$A,0)-1+7,MONTH($J$8)),0)</f>
        <v>7.68</v>
      </c>
      <c r="G712" s="16">
        <v>7.68</v>
      </c>
    </row>
    <row r="713" spans="1:7" x14ac:dyDescent="0.2">
      <c r="A713" s="8">
        <v>704</v>
      </c>
      <c r="B713" s="9">
        <f>$K$3*'Punto de Medida'!C713</f>
        <v>6856.3003564999999</v>
      </c>
      <c r="C713" s="18">
        <f>$K$4*'Punto de Medida'!D713</f>
        <v>15811.512976489999</v>
      </c>
      <c r="D713" s="9">
        <f>IF($J$13="SI",B713,'Energía Transada'!B713*'Energía Transada'!$J$15)</f>
        <v>5997.3473381171152</v>
      </c>
      <c r="E713" s="18">
        <f>IF($J$13="SI",'Energía Transada'!C713*'Energía Transada'!$J$16,0)</f>
        <v>0</v>
      </c>
      <c r="F713" s="16">
        <f ca="1">IF(A713&lt;=$J$18,OFFSET('Anexo I'!$B$1,MATCH(YEAR($J$8),'Anexo I'!$A:$A,0)-1+8,MONTH($J$8)),0)</f>
        <v>0</v>
      </c>
      <c r="G713" s="16">
        <v>0</v>
      </c>
    </row>
    <row r="714" spans="1:7" x14ac:dyDescent="0.2">
      <c r="A714" s="8">
        <v>705</v>
      </c>
      <c r="B714" s="9">
        <f>$K$3*'Punto de Medida'!C714</f>
        <v>6838.1141360000001</v>
      </c>
      <c r="C714" s="18">
        <f>$K$4*'Punto de Medida'!D714</f>
        <v>16738.645314860001</v>
      </c>
      <c r="D714" s="9">
        <f>IF($J$13="SI",B714,'Energía Transada'!B714*'Energía Transada'!$J$15)</f>
        <v>5981.4394759414618</v>
      </c>
      <c r="E714" s="18">
        <f>IF($J$13="SI",'Energía Transada'!C714*'Energía Transada'!$J$16,0)</f>
        <v>0</v>
      </c>
      <c r="F714" s="16">
        <f ca="1">IF(A714&lt;=$J$18,OFFSET('Anexo I'!$B$1,MATCH(YEAR($J$8),'Anexo I'!$A:$A,0)-1+9,MONTH($J$8)),0)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4867.1379940959996</v>
      </c>
      <c r="C715" s="18">
        <f>$K$4*'Punto de Medida'!D715</f>
        <v>16579.323264279999</v>
      </c>
      <c r="D715" s="9">
        <f>IF($J$13="SI",B715,'Energía Transada'!B715*'Energía Transada'!$J$15)</f>
        <v>4257.3859917713944</v>
      </c>
      <c r="E715" s="18">
        <f>IF($J$13="SI",'Energía Transada'!C715*'Energía Transada'!$J$16,0)</f>
        <v>0</v>
      </c>
      <c r="F715" s="16">
        <f ca="1">IF(A715&lt;=$J$18,OFFSET('Anexo I'!$B$1,MATCH(YEAR($J$8),'Anexo I'!$A:$A,0)-1+10,MONTH($J$8)),0)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3201.3455229699998</v>
      </c>
      <c r="C716" s="18">
        <f>$K$4*'Punto de Medida'!D716</f>
        <v>15952.712673100003</v>
      </c>
      <c r="D716" s="9">
        <f>IF($J$13="SI",B716,'Energía Transada'!B716*'Energía Transada'!$J$15)</f>
        <v>2800.2829590706938</v>
      </c>
      <c r="E716" s="18">
        <f>IF($J$13="SI",'Energía Transada'!C716*'Energía Transada'!$J$16,0)</f>
        <v>0</v>
      </c>
      <c r="F716" s="16">
        <f ca="1">IF(A716&lt;=$J$18,OFFSET('Anexo I'!$B$1,MATCH(YEAR($J$8),'Anexo I'!$A:$A,0)-1+11,MONTH($J$8)),0)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5353.491858372</v>
      </c>
      <c r="C717" s="18">
        <f>$K$4*'Punto de Medida'!D717</f>
        <v>16250.053982399999</v>
      </c>
      <c r="D717" s="9">
        <f>IF($J$13="SI",B717,'Energía Transada'!B717*'Energía Transada'!$J$15)</f>
        <v>4682.8097482632456</v>
      </c>
      <c r="E717" s="18">
        <f>IF($J$13="SI",'Energía Transada'!C717*'Energía Transada'!$J$16,0)</f>
        <v>0</v>
      </c>
      <c r="F717" s="16">
        <f ca="1">IF(A717&lt;=$J$18,OFFSET('Anexo I'!$B$1,MATCH(YEAR($J$8),'Anexo I'!$A:$A,0)-1+12,MONTH($J$8)),0)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4415.2365880070001</v>
      </c>
      <c r="C718" s="18">
        <f>$K$4*'Punto de Medida'!D718</f>
        <v>15350.04582741</v>
      </c>
      <c r="D718" s="9">
        <f>IF($J$13="SI",B718,'Energía Transada'!B718*'Energía Transada'!$J$15)</f>
        <v>3862.0985110632496</v>
      </c>
      <c r="E718" s="18">
        <f>IF($J$13="SI",'Energía Transada'!C718*'Energía Transada'!$J$16,0)</f>
        <v>0</v>
      </c>
      <c r="F718" s="16">
        <f ca="1">IF(A718&lt;=$J$18,OFFSET('Anexo I'!$B$1,MATCH(YEAR($J$8),'Anexo I'!$A:$A,0)-1+13,MONTH($J$8)),0)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4119.0220790600006</v>
      </c>
      <c r="C719" s="18">
        <f>$K$4*'Punto de Medida'!D719</f>
        <v>16674.96372507</v>
      </c>
      <c r="D719" s="9">
        <f>IF($J$13="SI",B719,'Energía Transada'!B719*'Energía Transada'!$J$15)</f>
        <v>3602.9935704430836</v>
      </c>
      <c r="E719" s="18">
        <f>IF($J$13="SI",'Energía Transada'!C719*'Energía Transada'!$J$16,0)</f>
        <v>0</v>
      </c>
      <c r="F719" s="16">
        <f ca="1">IF(A719&lt;=$J$18,OFFSET('Anexo I'!$B$1,MATCH(YEAR($J$8),'Anexo I'!$A:$A,0)-1+14,MONTH($J$8)),0)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4904.0608450890004</v>
      </c>
      <c r="C720" s="18">
        <f>$K$4*'Punto de Medida'!D720</f>
        <v>16621.438456699998</v>
      </c>
      <c r="D720" s="9">
        <f>IF($J$13="SI",B720,'Energía Transada'!B720*'Energía Transada'!$J$15)</f>
        <v>4289.6831710961942</v>
      </c>
      <c r="E720" s="18">
        <f>IF($J$13="SI",'Energía Transada'!C720*'Energía Transada'!$J$16,0)</f>
        <v>0</v>
      </c>
      <c r="F720" s="16">
        <f ca="1">IF(A720&lt;=$J$18,OFFSET('Anexo I'!$B$1,MATCH(YEAR($J$8),'Anexo I'!$A:$A,0)-1+15,MONTH($J$8)),0)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6237.2384899999997</v>
      </c>
      <c r="C721" s="18">
        <f>$K$4*'Punto de Medida'!D721</f>
        <v>15892.883804069999</v>
      </c>
      <c r="D721" s="9">
        <f>IF($J$13="SI",B721,'Energía Transada'!B721*'Energía Transada'!$J$15)</f>
        <v>5455.8411548788326</v>
      </c>
      <c r="E721" s="18">
        <f>IF($J$13="SI",'Energía Transada'!C721*'Energía Transada'!$J$16,0)</f>
        <v>0</v>
      </c>
      <c r="F721" s="16">
        <f ca="1">IF(A721&lt;=$J$18,OFFSET('Anexo I'!$B$1,MATCH(YEAR($J$8),'Anexo I'!$A:$A,0)-1+16,MONTH($J$8)),0)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7611.7161983800006</v>
      </c>
      <c r="C722" s="18">
        <f>$K$4*'Punto de Medida'!D722</f>
        <v>16078.241433939998</v>
      </c>
      <c r="D722" s="9">
        <f>IF($J$13="SI",B722,'Energía Transada'!B722*'Energía Transada'!$J$15)</f>
        <v>6658.1251560222872</v>
      </c>
      <c r="E722" s="18">
        <f>IF($J$13="SI",'Energía Transada'!C722*'Energía Transada'!$J$16,0)</f>
        <v>0</v>
      </c>
      <c r="F722" s="16">
        <f ca="1">IF(A722&lt;=$J$18,OFFSET('Anexo I'!$B$1,MATCH(YEAR($J$8),'Anexo I'!$A:$A,0)-1+17,MONTH($J$8)),0)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8501.7799475000011</v>
      </c>
      <c r="C723" s="18">
        <f>$K$4*'Punto de Medida'!D723</f>
        <v>16638.517369950001</v>
      </c>
      <c r="D723" s="9">
        <f>IF($J$13="SI",B723,'Energía Transada'!B723*'Energía Transada'!$J$15)</f>
        <v>7436.6822756033671</v>
      </c>
      <c r="E723" s="18">
        <f>IF($J$13="SI",'Energía Transada'!C723*'Energía Transada'!$J$16,0)</f>
        <v>0</v>
      </c>
      <c r="F723" s="16">
        <f ca="1">IF(A723&lt;=$J$18,OFFSET('Anexo I'!$B$1,MATCH(YEAR($J$8),'Anexo I'!$A:$A,0)-1+18,MONTH($J$8)),0)</f>
        <v>7.68</v>
      </c>
      <c r="G723" s="16">
        <v>6.1440000000000001</v>
      </c>
    </row>
    <row r="724" spans="1:7" x14ac:dyDescent="0.2">
      <c r="A724" s="8">
        <v>715</v>
      </c>
      <c r="B724" s="9">
        <f>$K$3*'Punto de Medida'!C724</f>
        <v>9014.6781550000014</v>
      </c>
      <c r="C724" s="18">
        <f>$K$4*'Punto de Medida'!D724</f>
        <v>12743.577256480001</v>
      </c>
      <c r="D724" s="9">
        <f>IF($J$13="SI",B724,'Energía Transada'!B724*'Energía Transada'!$J$15)</f>
        <v>7885.3249166100422</v>
      </c>
      <c r="E724" s="18">
        <f>IF($J$13="SI",'Energía Transada'!C724*'Energía Transada'!$J$16,0)</f>
        <v>0</v>
      </c>
      <c r="F724" s="16">
        <f ca="1">IF(A724&lt;=$J$18,OFFSET('Anexo I'!$B$1,MATCH(YEAR($J$8),'Anexo I'!$A:$A,0)-1+19,MONTH($J$8)),0)</f>
        <v>7.68</v>
      </c>
      <c r="G724" s="16">
        <v>7.68</v>
      </c>
    </row>
    <row r="725" spans="1:7" x14ac:dyDescent="0.2">
      <c r="A725" s="8">
        <v>716</v>
      </c>
      <c r="B725" s="9">
        <f>$K$3*'Punto de Medida'!C725</f>
        <v>7280.41792919</v>
      </c>
      <c r="C725" s="18">
        <f>$K$4*'Punto de Medida'!D725</f>
        <v>12999.709493750001</v>
      </c>
      <c r="D725" s="9">
        <f>IF($J$13="SI",B725,'Energía Transada'!B725*'Energía Transada'!$J$15)</f>
        <v>6368.331726688959</v>
      </c>
      <c r="E725" s="18">
        <f>IF($J$13="SI",'Energía Transada'!C725*'Energía Transada'!$J$16,0)</f>
        <v>0</v>
      </c>
      <c r="F725" s="16">
        <f ca="1">IF(A725&lt;=$J$18,OFFSET('Anexo I'!$B$1,MATCH(YEAR($J$8),'Anexo I'!$A:$A,0)-1+20,MONTH($J$8)),0)</f>
        <v>7.68</v>
      </c>
      <c r="G725" s="16">
        <v>7.68</v>
      </c>
    </row>
    <row r="726" spans="1:7" x14ac:dyDescent="0.2">
      <c r="A726" s="8">
        <v>717</v>
      </c>
      <c r="B726" s="9">
        <f>$K$3*'Punto de Medida'!C726</f>
        <v>9333.0629979999994</v>
      </c>
      <c r="C726" s="18">
        <f>$K$4*'Punto de Medida'!D726</f>
        <v>15324.11074873</v>
      </c>
      <c r="D726" s="9">
        <f>IF($J$13="SI",B726,'Energía Transada'!B726*'Energía Transada'!$J$15)</f>
        <v>8163.8227057059703</v>
      </c>
      <c r="E726" s="18">
        <f>IF($J$13="SI",'Energía Transada'!C726*'Energía Transada'!$J$16,0)</f>
        <v>0</v>
      </c>
      <c r="F726" s="16">
        <f ca="1">IF(A726&lt;=$J$18,OFFSET('Anexo I'!$B$1,MATCH(YEAR($J$8),'Anexo I'!$A:$A,0)-1+21,MONTH($J$8)),0)</f>
        <v>7.68</v>
      </c>
      <c r="G726" s="16">
        <v>7.68</v>
      </c>
    </row>
    <row r="727" spans="1:7" x14ac:dyDescent="0.2">
      <c r="A727" s="8">
        <v>718</v>
      </c>
      <c r="B727" s="9">
        <f>$K$3*'Punto de Medida'!C727</f>
        <v>11465.77572</v>
      </c>
      <c r="C727" s="18">
        <f>$K$4*'Punto de Medida'!D727</f>
        <v>16800.88942833</v>
      </c>
      <c r="D727" s="9">
        <f>IF($J$13="SI",B727,'Energía Transada'!B727*'Energía Transada'!$J$15)</f>
        <v>10029.350512423083</v>
      </c>
      <c r="E727" s="18">
        <f>IF($J$13="SI",'Energía Transada'!C727*'Energía Transada'!$J$16,0)</f>
        <v>0</v>
      </c>
      <c r="F727" s="16">
        <f ca="1">IF(A727&lt;=$J$18,OFFSET('Anexo I'!$B$1,MATCH(YEAR($J$8),'Anexo I'!$A:$A,0)-1+22,MONTH($J$8)),0)</f>
        <v>7.68</v>
      </c>
      <c r="G727" s="16">
        <v>7.68</v>
      </c>
    </row>
    <row r="728" spans="1:7" x14ac:dyDescent="0.2">
      <c r="A728" s="8">
        <v>719</v>
      </c>
      <c r="B728" s="9">
        <f>$K$3*'Punto de Medida'!C728</f>
        <v>12805.983470000001</v>
      </c>
      <c r="C728" s="18">
        <f>$K$4*'Punto de Medida'!D728</f>
        <v>16060.42994822</v>
      </c>
      <c r="D728" s="9">
        <f>IF($J$13="SI",B728,'Energía Transada'!B728*'Energía Transada'!$J$15)</f>
        <v>11201.657874128212</v>
      </c>
      <c r="E728" s="18">
        <f>IF($J$13="SI",'Energía Transada'!C728*'Energía Transada'!$J$16,0)</f>
        <v>0</v>
      </c>
      <c r="F728" s="16">
        <f ca="1">IF(A728&lt;=$J$18,OFFSET('Anexo I'!$B$1,MATCH(YEAR($J$8),'Anexo I'!$A:$A,0)-1+23,MONTH($J$8)),0)</f>
        <v>7.68</v>
      </c>
      <c r="G728" s="16">
        <v>7.68</v>
      </c>
    </row>
    <row r="729" spans="1:7" x14ac:dyDescent="0.2">
      <c r="A729" s="8">
        <v>720</v>
      </c>
      <c r="B729" s="9">
        <f>$K$3*'Punto de Medida'!C729</f>
        <v>11544.209278000002</v>
      </c>
      <c r="C729" s="18">
        <f>$K$4*'Punto de Medida'!D729</f>
        <v>15834.336035210001</v>
      </c>
      <c r="D729" s="9">
        <f>IF($J$13="SI",B729,'Energía Transada'!B729*'Energía Transada'!$J$15)</f>
        <v>10097.957963356068</v>
      </c>
      <c r="E729" s="18">
        <f>IF($J$13="SI",'Energía Transada'!C729*'Energía Transada'!$J$16,0)</f>
        <v>0</v>
      </c>
      <c r="F729" s="16">
        <f ca="1">IF(A729&lt;=$J$18,OFFSET('Anexo I'!$B$1,MATCH(YEAR($J$8),'Anexo I'!$A:$A,0)-1+24,MONTH($J$8)),0)</f>
        <v>7.68</v>
      </c>
      <c r="G729" s="16">
        <v>7.68</v>
      </c>
    </row>
    <row r="730" spans="1:7" x14ac:dyDescent="0.2">
      <c r="A730" s="8">
        <v>721</v>
      </c>
      <c r="B730" s="9">
        <f>$K$3*'Punto de Medida'!C730</f>
        <v>9921.3188725</v>
      </c>
      <c r="C730" s="18">
        <f>$K$4*'Punto de Medida'!D730</f>
        <v>15571.51396703</v>
      </c>
      <c r="D730" s="9">
        <f>IF($J$13="SI",B730,'Energía Transada'!B730*'Energía Transada'!$J$15)</f>
        <v>8678.382252345391</v>
      </c>
      <c r="E730" s="18">
        <f>IF($J$13="SI",'Energía Transada'!C730*'Energía Transada'!$J$16,0)</f>
        <v>0</v>
      </c>
      <c r="F730" s="16">
        <f ca="1">IF(A730&lt;=$J$18,OFFSET('Anexo I'!$B$1,MATCH(YEAR($J$8),'Anexo I'!$A:$A,0)-1+1,MONTH($J$8)),0)</f>
        <v>7.68</v>
      </c>
      <c r="G730" s="16">
        <v>7.68</v>
      </c>
    </row>
    <row r="731" spans="1:7" x14ac:dyDescent="0.2">
      <c r="A731" s="8">
        <v>722</v>
      </c>
      <c r="B731" s="9">
        <f>$K$3*'Punto de Medida'!C731</f>
        <v>9004.9198452500004</v>
      </c>
      <c r="C731" s="18">
        <f>$K$4*'Punto de Medida'!D731</f>
        <v>15086.303804530002</v>
      </c>
      <c r="D731" s="9">
        <f>IF($J$13="SI",B731,'Energía Transada'!B731*'Energía Transada'!$J$15)</f>
        <v>7876.789121799331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7.68</v>
      </c>
      <c r="G731" s="16">
        <v>7.68</v>
      </c>
    </row>
    <row r="732" spans="1:7" x14ac:dyDescent="0.2">
      <c r="A732" s="8">
        <v>723</v>
      </c>
      <c r="B732" s="9">
        <f>$K$3*'Punto de Medida'!C732</f>
        <v>10366.33777025</v>
      </c>
      <c r="C732" s="18">
        <f>$K$4*'Punto de Medida'!D732</f>
        <v>14787.880350740001</v>
      </c>
      <c r="D732" s="9">
        <f>IF($J$13="SI",B732,'Energía Transada'!B732*'Energía Transada'!$J$15)</f>
        <v>9067.6494610525679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7.68</v>
      </c>
      <c r="G732" s="16">
        <v>7.68</v>
      </c>
    </row>
    <row r="733" spans="1:7" x14ac:dyDescent="0.2">
      <c r="A733" s="8">
        <v>724</v>
      </c>
      <c r="B733" s="9">
        <f>$K$3*'Punto de Medida'!C733</f>
        <v>10173.024232000002</v>
      </c>
      <c r="C733" s="18">
        <f>$K$4*'Punto de Medida'!D733</f>
        <v>13980.037660889999</v>
      </c>
      <c r="D733" s="9">
        <f>IF($J$13="SI",B733,'Energía Transada'!B733*'Energía Transada'!$J$15)</f>
        <v>8898.5541219100069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7.68</v>
      </c>
      <c r="G733" s="16">
        <v>7.68</v>
      </c>
    </row>
    <row r="734" spans="1:7" x14ac:dyDescent="0.2">
      <c r="A734" s="8">
        <v>725</v>
      </c>
      <c r="B734" s="9">
        <f>$K$3*'Punto de Medida'!C734</f>
        <v>10723.937364000001</v>
      </c>
      <c r="C734" s="18">
        <f>$K$4*'Punto de Medida'!D734</f>
        <v>12387.72182207</v>
      </c>
      <c r="D734" s="9">
        <f>IF($J$13="SI",B734,'Energía Transada'!B734*'Energía Transada'!$J$15)</f>
        <v>9380.4492014628795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7.68</v>
      </c>
      <c r="G734" s="16">
        <v>7.68</v>
      </c>
    </row>
    <row r="735" spans="1:7" x14ac:dyDescent="0.2">
      <c r="A735" s="8">
        <v>726</v>
      </c>
      <c r="B735" s="9">
        <f>$K$3*'Punto de Medida'!C735</f>
        <v>9120.7733189999999</v>
      </c>
      <c r="C735" s="18">
        <f>$K$4*'Punto de Medida'!D735</f>
        <v>9934.312288879999</v>
      </c>
      <c r="D735" s="9">
        <f>IF($J$13="SI",B735,'Energía Transada'!B735*'Energía Transada'!$J$15)</f>
        <v>7978.1285448523886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7.68</v>
      </c>
      <c r="G735" s="16">
        <v>7.68</v>
      </c>
    </row>
    <row r="736" spans="1:7" x14ac:dyDescent="0.2">
      <c r="A736" s="8">
        <v>727</v>
      </c>
      <c r="B736" s="9">
        <f>$K$3*'Punto de Medida'!C736</f>
        <v>5748.4091968729999</v>
      </c>
      <c r="C736" s="18">
        <f>$K$4*'Punto de Medida'!D736</f>
        <v>11244.36605481</v>
      </c>
      <c r="D736" s="9">
        <f>IF($J$13="SI",B736,'Energía Transada'!B736*'Energía Transada'!$J$15)</f>
        <v>5028.2520897134546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7.68</v>
      </c>
      <c r="G736" s="16">
        <v>7.68</v>
      </c>
    </row>
    <row r="737" spans="1:7" x14ac:dyDescent="0.2">
      <c r="A737" s="8">
        <v>728</v>
      </c>
      <c r="B737" s="9">
        <f>$K$3*'Punto de Medida'!C737</f>
        <v>5249.7073689409999</v>
      </c>
      <c r="C737" s="18">
        <f>$K$4*'Punto de Medida'!D737</f>
        <v>8746.7118682300006</v>
      </c>
      <c r="D737" s="9">
        <f>IF($J$13="SI",B737,'Energía Transada'!B737*'Energía Transada'!$J$15)</f>
        <v>4592.0273147257813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6217.5135259999997</v>
      </c>
      <c r="C738" s="18">
        <f>$K$4*'Punto de Medida'!D738</f>
        <v>12572.077998620001</v>
      </c>
      <c r="D738" s="9">
        <f>IF($J$13="SI",B738,'Energía Transada'!B738*'Energía Transada'!$J$15)</f>
        <v>5438.5873220260019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6164.4521098720006</v>
      </c>
      <c r="C739" s="18">
        <f>$K$4*'Punto de Medida'!D739</f>
        <v>14156.905492309999</v>
      </c>
      <c r="D739" s="9">
        <f>IF($J$13="SI",B739,'Energía Transada'!B739*'Energía Transada'!$J$15)</f>
        <v>5392.1734069077283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3603.2795106840003</v>
      </c>
      <c r="C740" s="18">
        <f>$K$4*'Punto de Medida'!D740</f>
        <v>8567.0873486799992</v>
      </c>
      <c r="D740" s="9">
        <f>IF($J$13="SI",B740,'Energía Transada'!B740*'Energía Transada'!$J$15)</f>
        <v>3151.8629083111159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2839.5964330930001</v>
      </c>
      <c r="C741" s="18">
        <f>$K$4*'Punto de Medida'!D741</f>
        <v>3598.9078959400003</v>
      </c>
      <c r="D741" s="9">
        <f>IF($J$13="SI",B741,'Energía Transada'!B741*'Energía Transada'!$J$15)</f>
        <v>2483.8535688116567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3194.4207560090003</v>
      </c>
      <c r="C742" s="18">
        <f>$K$4*'Punto de Medida'!D742</f>
        <v>5310.0624493699997</v>
      </c>
      <c r="D742" s="9">
        <f>IF($J$13="SI",B742,'Energía Transada'!B742*'Energía Transada'!$J$15)</f>
        <v>2794.2257225814465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3970.6974658120002</v>
      </c>
      <c r="C743" s="18">
        <f>$K$4*'Punto de Medida'!D743</f>
        <v>7325.7790144700011</v>
      </c>
      <c r="D743" s="9">
        <f>IF($J$13="SI",B743,'Energía Transada'!B743*'Energía Transada'!$J$15)</f>
        <v>3473.2509719297586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3866.4486499730001</v>
      </c>
      <c r="C744" s="18">
        <f>$K$4*'Punto de Medida'!D744</f>
        <v>9405.7800653599988</v>
      </c>
      <c r="D744" s="9">
        <f>IF($J$13="SI",B744,'Energía Transada'!B744*'Energía Transada'!$J$15)</f>
        <v>3382.0623825061398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4031.3013705930002</v>
      </c>
      <c r="C745" s="18">
        <f>$K$4*'Punto de Medida'!D745</f>
        <v>11124.56012276</v>
      </c>
      <c r="D745" s="9">
        <f>IF($J$13="SI",B745,'Energía Transada'!B745*'Energía Transada'!$J$15)</f>
        <v>3526.2624574422416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6072.7334728760006</v>
      </c>
      <c r="C746" s="18">
        <f>$K$4*'Punto de Medida'!D746</f>
        <v>13883.84851091</v>
      </c>
      <c r="D746" s="9">
        <f>IF($J$13="SI",B746,'Energía Transada'!B746*'Energía Transada'!$J$15)</f>
        <v>5311.945223362326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7112.7297669400014</v>
      </c>
      <c r="C747" s="18">
        <f>$K$4*'Punto de Medida'!D747</f>
        <v>12458.872808829998</v>
      </c>
      <c r="D747" s="9">
        <f>IF($J$13="SI",B747,'Energía Transada'!B747*'Energía Transada'!$J$15)</f>
        <v>6221.6514324760074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7.68</v>
      </c>
      <c r="G747" s="16">
        <v>6.1440000000000001</v>
      </c>
    </row>
    <row r="748" spans="1:7" x14ac:dyDescent="0.2">
      <c r="A748" s="8">
        <v>739</v>
      </c>
      <c r="B748" s="9">
        <f>$K$3*'Punto de Medida'!C748</f>
        <v>4375.9054746260008</v>
      </c>
      <c r="C748" s="18">
        <f>$K$4*'Punto de Medida'!D748</f>
        <v>13786.3819212</v>
      </c>
      <c r="D748" s="9">
        <f>IF($J$13="SI",B748,'Energía Transada'!B748*'Energía Transada'!$J$15)</f>
        <v>3827.6947749554674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7.68</v>
      </c>
      <c r="G748" s="16">
        <v>7.68</v>
      </c>
    </row>
    <row r="749" spans="1:7" x14ac:dyDescent="0.2">
      <c r="A749" s="8">
        <v>740</v>
      </c>
      <c r="B749" s="9">
        <f>$K$3*'Punto de Medida'!C749</f>
        <v>4265.8245957529998</v>
      </c>
      <c r="C749" s="18">
        <f>$K$4*'Punto de Medida'!D749</f>
        <v>14957.945254420001</v>
      </c>
      <c r="D749" s="9">
        <f>IF($J$13="SI",B749,'Energía Transada'!B749*'Energía Transada'!$J$15)</f>
        <v>3731.4047597053768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7.68</v>
      </c>
      <c r="G749" s="16">
        <v>7.68</v>
      </c>
    </row>
    <row r="750" spans="1:7" x14ac:dyDescent="0.2">
      <c r="A750" s="8">
        <v>741</v>
      </c>
      <c r="B750" s="9">
        <f>$K$3*'Punto de Medida'!C750</f>
        <v>4051.0172568110002</v>
      </c>
      <c r="C750" s="18">
        <f>$K$4*'Punto de Medida'!D750</f>
        <v>13266.182689340001</v>
      </c>
      <c r="D750" s="9">
        <f>IF($J$13="SI",B750,'Energía Transada'!B750*'Energía Transada'!$J$15)</f>
        <v>3543.5083497719211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7.68</v>
      </c>
      <c r="G750" s="16">
        <v>7.68</v>
      </c>
    </row>
    <row r="751" spans="1:7" x14ac:dyDescent="0.2">
      <c r="A751" s="8">
        <v>742</v>
      </c>
      <c r="B751" s="9">
        <f>$K$3*'Punto de Medida'!C751</f>
        <v>2966.0702763090003</v>
      </c>
      <c r="C751" s="18">
        <f>$K$4*'Punto de Medida'!D751</f>
        <v>14367.47908589</v>
      </c>
      <c r="D751" s="9">
        <f>IF($J$13="SI",B751,'Energía Transada'!B751*'Energía Transada'!$J$15)</f>
        <v>2594.4828480896322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7.68</v>
      </c>
      <c r="G751" s="16">
        <v>7.68</v>
      </c>
    </row>
    <row r="752" spans="1:7" x14ac:dyDescent="0.2">
      <c r="A752" s="8">
        <v>743</v>
      </c>
      <c r="B752" s="9">
        <f>$K$3*'Punto de Medida'!C752</f>
        <v>2742.8817618859998</v>
      </c>
      <c r="C752" s="18">
        <f>$K$4*'Punto de Medida'!D752</f>
        <v>15642.229199939999</v>
      </c>
      <c r="D752" s="9">
        <f>IF($J$13="SI",B752,'Energía Transada'!B752*'Energía Transada'!$J$15)</f>
        <v>2399.2552510949763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7.68</v>
      </c>
      <c r="G752" s="16">
        <v>7.68</v>
      </c>
    </row>
    <row r="753" spans="1:7" x14ac:dyDescent="0.2">
      <c r="A753" s="8">
        <v>744</v>
      </c>
      <c r="B753" s="9">
        <f>$K$3*'Punto de Medida'!C753</f>
        <v>5159.6703500299991</v>
      </c>
      <c r="C753" s="18">
        <f>$K$4*'Punto de Medida'!D753</f>
        <v>15682.18010338</v>
      </c>
      <c r="D753" s="9">
        <f>IF($J$13="SI",B753,'Energía Transada'!B753*'Energía Transada'!$J$15)</f>
        <v>4513.2700772039489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7.68</v>
      </c>
      <c r="G753" s="16">
        <v>7.68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workbookViewId="0">
      <selection activeCell="C19" sqref="C19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44621</v>
      </c>
      <c r="D3" s="26"/>
      <c r="E3" s="67" t="s">
        <v>63</v>
      </c>
    </row>
    <row r="4" spans="2:7" x14ac:dyDescent="0.2">
      <c r="B4" s="28" t="s">
        <v>32</v>
      </c>
      <c r="C4" s="92">
        <f>'Energía Transada'!G8*1000</f>
        <v>3288575.9999999781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1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799.19</v>
      </c>
      <c r="D9" s="24" t="s">
        <v>44</v>
      </c>
      <c r="E9" s="61" t="s">
        <v>89</v>
      </c>
    </row>
    <row r="10" spans="2:7" s="11" customFormat="1" ht="25" customHeight="1" x14ac:dyDescent="0.2">
      <c r="B10" s="93" t="s">
        <v>39</v>
      </c>
      <c r="C10" s="54">
        <f>C4/1000*C8</f>
        <v>147597.86803199901</v>
      </c>
      <c r="D10" s="55" t="s">
        <v>40</v>
      </c>
      <c r="E10" s="64"/>
    </row>
    <row r="11" spans="2:7" s="11" customFormat="1" ht="25" customHeight="1" x14ac:dyDescent="0.2">
      <c r="B11" s="94"/>
      <c r="C11" s="57">
        <f>ROUND(C9*C10,0)</f>
        <v>117958740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424673989</v>
      </c>
      <c r="D15" t="s">
        <v>41</v>
      </c>
      <c r="E15" s="61" t="s">
        <v>62</v>
      </c>
      <c r="F15" s="4" t="s">
        <v>64</v>
      </c>
      <c r="G15" s="20">
        <f>'E. Traspasada Pto. Entrega'!L13</f>
        <v>424673981.71297342</v>
      </c>
    </row>
    <row r="16" spans="2:7" x14ac:dyDescent="0.2">
      <c r="B16" s="62" t="s">
        <v>43</v>
      </c>
      <c r="C16" s="20">
        <f>'E. Traspasada Pto. Entrega'!L10</f>
        <v>323834306.41152042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100839682.58847958</v>
      </c>
      <c r="D17" s="59" t="s">
        <v>41</v>
      </c>
      <c r="E17" s="63" t="s">
        <v>75</v>
      </c>
    </row>
    <row r="27" spans="2:5" x14ac:dyDescent="0.2">
      <c r="B27" s="89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11" sqref="B11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>SUM(B13:B757)</f>
        <v>3288575.9999999735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>'Energía Transada'!D10</f>
        <v>2232.9695329906767</v>
      </c>
    </row>
    <row r="14" spans="1:3" x14ac:dyDescent="0.2">
      <c r="A14" s="87">
        <v>2</v>
      </c>
      <c r="B14" s="88">
        <f>'Energía Transada'!D11</f>
        <v>3358.0854255972872</v>
      </c>
    </row>
    <row r="15" spans="1:3" x14ac:dyDescent="0.2">
      <c r="A15" s="87">
        <v>3</v>
      </c>
      <c r="B15" s="88">
        <f>'Energía Transada'!D12</f>
        <v>3248.0331774845267</v>
      </c>
    </row>
    <row r="16" spans="1:3" x14ac:dyDescent="0.2">
      <c r="A16" s="87">
        <v>4</v>
      </c>
      <c r="B16" s="88">
        <f>'Energía Transada'!D13</f>
        <v>2623.5698651870039</v>
      </c>
    </row>
    <row r="17" spans="1:2" x14ac:dyDescent="0.2">
      <c r="A17" s="87">
        <v>5</v>
      </c>
      <c r="B17" s="88">
        <f>'Energía Transada'!D14</f>
        <v>3849.9472277441178</v>
      </c>
    </row>
    <row r="18" spans="1:2" x14ac:dyDescent="0.2">
      <c r="A18" s="87">
        <v>6</v>
      </c>
      <c r="B18" s="88">
        <f>'Energía Transada'!D15</f>
        <v>4355.5985685251399</v>
      </c>
    </row>
    <row r="19" spans="1:2" x14ac:dyDescent="0.2">
      <c r="A19" s="87">
        <v>7</v>
      </c>
      <c r="B19" s="88">
        <f>'Energía Transada'!D16</f>
        <v>4818.6555591670949</v>
      </c>
    </row>
    <row r="20" spans="1:2" s="80" customFormat="1" x14ac:dyDescent="0.2">
      <c r="A20" s="87">
        <v>8</v>
      </c>
      <c r="B20" s="88">
        <f>'Energía Transada'!D17</f>
        <v>5706.2804666082102</v>
      </c>
    </row>
    <row r="21" spans="1:2" s="80" customFormat="1" x14ac:dyDescent="0.2">
      <c r="A21" s="87">
        <v>9</v>
      </c>
      <c r="B21" s="88">
        <f>'Energía Transada'!D18</f>
        <v>7148.0211543544874</v>
      </c>
    </row>
    <row r="22" spans="1:2" s="80" customFormat="1" x14ac:dyDescent="0.2">
      <c r="A22" s="87">
        <v>10</v>
      </c>
      <c r="B22" s="88">
        <f>'Energía Transada'!D19</f>
        <v>5803.5030714875693</v>
      </c>
    </row>
    <row r="23" spans="1:2" s="80" customFormat="1" x14ac:dyDescent="0.2">
      <c r="A23" s="87">
        <v>11</v>
      </c>
      <c r="B23" s="88">
        <f>'Energía Transada'!D20</f>
        <v>3904.730820262816</v>
      </c>
    </row>
    <row r="24" spans="1:2" s="80" customFormat="1" x14ac:dyDescent="0.2">
      <c r="A24" s="87">
        <v>12</v>
      </c>
      <c r="B24" s="88">
        <f>'Energía Transada'!D21</f>
        <v>2458.2347316168875</v>
      </c>
    </row>
    <row r="25" spans="1:2" s="80" customFormat="1" x14ac:dyDescent="0.2">
      <c r="A25" s="87">
        <v>13</v>
      </c>
      <c r="B25" s="88">
        <f>'Energía Transada'!D22</f>
        <v>1162.5046912920618</v>
      </c>
    </row>
    <row r="26" spans="1:2" s="80" customFormat="1" x14ac:dyDescent="0.2">
      <c r="A26" s="87">
        <v>14</v>
      </c>
      <c r="B26" s="88">
        <f>'Energía Transada'!D23</f>
        <v>1685.3740648631087</v>
      </c>
    </row>
    <row r="27" spans="1:2" s="80" customFormat="1" x14ac:dyDescent="0.2">
      <c r="A27" s="87">
        <v>15</v>
      </c>
      <c r="B27" s="88">
        <f>'Energía Transada'!D24</f>
        <v>3842.9365660995682</v>
      </c>
    </row>
    <row r="28" spans="1:2" s="80" customFormat="1" x14ac:dyDescent="0.2">
      <c r="A28" s="87">
        <v>16</v>
      </c>
      <c r="B28" s="88">
        <f>'Energía Transada'!D25</f>
        <v>5431.124261249658</v>
      </c>
    </row>
    <row r="29" spans="1:2" s="80" customFormat="1" x14ac:dyDescent="0.2">
      <c r="A29" s="87">
        <v>17</v>
      </c>
      <c r="B29" s="88">
        <f>'Energía Transada'!D26</f>
        <v>4595.2319682399948</v>
      </c>
    </row>
    <row r="30" spans="1:2" s="80" customFormat="1" x14ac:dyDescent="0.2">
      <c r="A30" s="87">
        <v>18</v>
      </c>
      <c r="B30" s="88">
        <f>'Energía Transada'!D27</f>
        <v>3323.9903143591578</v>
      </c>
    </row>
    <row r="31" spans="1:2" s="80" customFormat="1" x14ac:dyDescent="0.2">
      <c r="A31" s="87">
        <v>19</v>
      </c>
      <c r="B31" s="88">
        <f>'Energía Transada'!D28</f>
        <v>3312.9734955627355</v>
      </c>
    </row>
    <row r="32" spans="1:2" s="80" customFormat="1" x14ac:dyDescent="0.2">
      <c r="A32" s="87">
        <v>20</v>
      </c>
      <c r="B32" s="88">
        <f>'Energía Transada'!D29</f>
        <v>2394.399935649089</v>
      </c>
    </row>
    <row r="33" spans="1:2" s="80" customFormat="1" x14ac:dyDescent="0.2">
      <c r="A33" s="87">
        <v>21</v>
      </c>
      <c r="B33" s="88">
        <f>'Energía Transada'!D30</f>
        <v>784.81137665092206</v>
      </c>
    </row>
    <row r="34" spans="1:2" s="80" customFormat="1" x14ac:dyDescent="0.2">
      <c r="A34" s="87">
        <v>22</v>
      </c>
      <c r="B34" s="88">
        <f>'Energía Transada'!D31</f>
        <v>410.53878107487623</v>
      </c>
    </row>
    <row r="35" spans="1:2" s="80" customFormat="1" x14ac:dyDescent="0.2">
      <c r="A35" s="87">
        <v>23</v>
      </c>
      <c r="B35" s="88">
        <f>'Energía Transada'!D32</f>
        <v>198.61585884853034</v>
      </c>
    </row>
    <row r="36" spans="1:2" s="80" customFormat="1" x14ac:dyDescent="0.2">
      <c r="A36" s="87">
        <v>24</v>
      </c>
      <c r="B36" s="88">
        <f>'Energía Transada'!D33</f>
        <v>249.25515000679951</v>
      </c>
    </row>
    <row r="37" spans="1:2" s="80" customFormat="1" x14ac:dyDescent="0.2">
      <c r="A37" s="87">
        <v>25</v>
      </c>
      <c r="B37" s="88">
        <f>'Energía Transada'!D34</f>
        <v>369.67177765487247</v>
      </c>
    </row>
    <row r="38" spans="1:2" s="80" customFormat="1" x14ac:dyDescent="0.2">
      <c r="A38" s="87">
        <v>26</v>
      </c>
      <c r="B38" s="88">
        <f>'Energía Transada'!D35</f>
        <v>864.77271108279501</v>
      </c>
    </row>
    <row r="39" spans="1:2" s="80" customFormat="1" x14ac:dyDescent="0.2">
      <c r="A39" s="87">
        <v>27</v>
      </c>
      <c r="B39" s="88">
        <f>'Energía Transada'!D36</f>
        <v>2842.72712833893</v>
      </c>
    </row>
    <row r="40" spans="1:2" s="80" customFormat="1" x14ac:dyDescent="0.2">
      <c r="A40" s="87">
        <v>28</v>
      </c>
      <c r="B40" s="88">
        <f>'Energía Transada'!D37</f>
        <v>4125.5103034195208</v>
      </c>
    </row>
    <row r="41" spans="1:2" s="80" customFormat="1" x14ac:dyDescent="0.2">
      <c r="A41" s="87">
        <v>29</v>
      </c>
      <c r="B41" s="88">
        <f>'Energía Transada'!D38</f>
        <v>3245.0492935255484</v>
      </c>
    </row>
    <row r="42" spans="1:2" s="80" customFormat="1" x14ac:dyDescent="0.2">
      <c r="A42" s="87">
        <v>30</v>
      </c>
      <c r="B42" s="88">
        <f>'Energía Transada'!D39</f>
        <v>4140.6993562925309</v>
      </c>
    </row>
    <row r="43" spans="1:2" s="80" customFormat="1" x14ac:dyDescent="0.2">
      <c r="A43" s="87">
        <v>31</v>
      </c>
      <c r="B43" s="88">
        <f>'Energía Transada'!D40</f>
        <v>2739.7112178653929</v>
      </c>
    </row>
    <row r="44" spans="1:2" s="80" customFormat="1" x14ac:dyDescent="0.2">
      <c r="A44" s="87">
        <v>32</v>
      </c>
      <c r="B44" s="88">
        <f>'Energía Transada'!D41</f>
        <v>2437.4751013688615</v>
      </c>
    </row>
    <row r="45" spans="1:2" s="80" customFormat="1" x14ac:dyDescent="0.2">
      <c r="A45" s="87">
        <v>33</v>
      </c>
      <c r="B45" s="88">
        <f>'Energía Transada'!D42</f>
        <v>1656.8750423766212</v>
      </c>
    </row>
    <row r="46" spans="1:2" s="80" customFormat="1" x14ac:dyDescent="0.2">
      <c r="A46" s="87">
        <v>34</v>
      </c>
      <c r="B46" s="88">
        <f>'Energía Transada'!D43</f>
        <v>171.99441525692552</v>
      </c>
    </row>
    <row r="47" spans="1:2" s="80" customFormat="1" x14ac:dyDescent="0.2">
      <c r="A47" s="87">
        <v>35</v>
      </c>
      <c r="B47" s="88">
        <f>'Energía Transada'!D44</f>
        <v>1.0660734601653401E-2</v>
      </c>
    </row>
    <row r="48" spans="1:2" s="80" customFormat="1" x14ac:dyDescent="0.2">
      <c r="A48" s="87">
        <v>36</v>
      </c>
      <c r="B48" s="88">
        <f>'Energía Transada'!D45</f>
        <v>0.33819294687306761</v>
      </c>
    </row>
    <row r="49" spans="1:2" s="80" customFormat="1" x14ac:dyDescent="0.2">
      <c r="A49" s="87">
        <v>37</v>
      </c>
      <c r="B49" s="88">
        <f>'Energía Transada'!D46</f>
        <v>2.0580812468071694</v>
      </c>
    </row>
    <row r="50" spans="1:2" s="80" customFormat="1" x14ac:dyDescent="0.2">
      <c r="A50" s="87">
        <v>38</v>
      </c>
      <c r="B50" s="88">
        <f>'Energía Transada'!D47</f>
        <v>0</v>
      </c>
    </row>
    <row r="51" spans="1:2" s="80" customFormat="1" x14ac:dyDescent="0.2">
      <c r="A51" s="87">
        <v>39</v>
      </c>
      <c r="B51" s="88">
        <f>'Energía Transada'!D48</f>
        <v>172.23404166415432</v>
      </c>
    </row>
    <row r="52" spans="1:2" s="80" customFormat="1" x14ac:dyDescent="0.2">
      <c r="A52" s="87">
        <v>40</v>
      </c>
      <c r="B52" s="88">
        <f>'Energía Transada'!D49</f>
        <v>82.250062200466076</v>
      </c>
    </row>
    <row r="53" spans="1:2" s="80" customFormat="1" x14ac:dyDescent="0.2">
      <c r="A53" s="87">
        <v>41</v>
      </c>
      <c r="B53" s="88">
        <f>'Energía Transada'!D50</f>
        <v>1.0915719232917531</v>
      </c>
    </row>
    <row r="54" spans="1:2" s="80" customFormat="1" x14ac:dyDescent="0.2">
      <c r="A54" s="87">
        <v>42</v>
      </c>
      <c r="B54" s="88">
        <f>'Energía Transada'!D51</f>
        <v>0</v>
      </c>
    </row>
    <row r="55" spans="1:2" s="80" customFormat="1" x14ac:dyDescent="0.2">
      <c r="A55" s="87">
        <v>43</v>
      </c>
      <c r="B55" s="88">
        <f>'Energía Transada'!D52</f>
        <v>0</v>
      </c>
    </row>
    <row r="56" spans="1:2" s="80" customFormat="1" x14ac:dyDescent="0.2">
      <c r="A56" s="87">
        <v>44</v>
      </c>
      <c r="B56" s="88">
        <f>'Energía Transada'!D53</f>
        <v>49.750787987365079</v>
      </c>
    </row>
    <row r="57" spans="1:2" s="80" customFormat="1" x14ac:dyDescent="0.2">
      <c r="A57" s="87">
        <v>45</v>
      </c>
      <c r="B57" s="88">
        <f>'Energía Transada'!D54</f>
        <v>1493.0644287558941</v>
      </c>
    </row>
    <row r="58" spans="1:2" s="80" customFormat="1" x14ac:dyDescent="0.2">
      <c r="A58" s="87">
        <v>46</v>
      </c>
      <c r="B58" s="88">
        <f>'Energía Transada'!D55</f>
        <v>1540.5971290803957</v>
      </c>
    </row>
    <row r="59" spans="1:2" s="80" customFormat="1" x14ac:dyDescent="0.2">
      <c r="A59" s="87">
        <v>47</v>
      </c>
      <c r="B59" s="88">
        <f>'Energía Transada'!D56</f>
        <v>2345.1452876121521</v>
      </c>
    </row>
    <row r="60" spans="1:2" s="80" customFormat="1" x14ac:dyDescent="0.2">
      <c r="A60" s="87">
        <v>48</v>
      </c>
      <c r="B60" s="88">
        <f>'Energía Transada'!D57</f>
        <v>2427.7796940982362</v>
      </c>
    </row>
    <row r="61" spans="1:2" s="80" customFormat="1" x14ac:dyDescent="0.2">
      <c r="A61" s="87">
        <v>49</v>
      </c>
      <c r="B61" s="88">
        <f>'Energía Transada'!D58</f>
        <v>1085.6155381010526</v>
      </c>
    </row>
    <row r="62" spans="1:2" s="80" customFormat="1" x14ac:dyDescent="0.2">
      <c r="A62" s="87">
        <v>50</v>
      </c>
      <c r="B62" s="88">
        <f>'Energía Transada'!D59</f>
        <v>477.63391962103304</v>
      </c>
    </row>
    <row r="63" spans="1:2" s="80" customFormat="1" x14ac:dyDescent="0.2">
      <c r="A63" s="87">
        <v>51</v>
      </c>
      <c r="B63" s="88">
        <f>'Energía Transada'!D60</f>
        <v>794.51492850127568</v>
      </c>
    </row>
    <row r="64" spans="1:2" s="80" customFormat="1" x14ac:dyDescent="0.2">
      <c r="A64" s="87">
        <v>52</v>
      </c>
      <c r="B64" s="88">
        <f>'Energía Transada'!D61</f>
        <v>199.4365412449973</v>
      </c>
    </row>
    <row r="65" spans="1:2" s="80" customFormat="1" x14ac:dyDescent="0.2">
      <c r="A65" s="87">
        <v>53</v>
      </c>
      <c r="B65" s="88">
        <f>'Energía Transada'!D62</f>
        <v>317.02695307583696</v>
      </c>
    </row>
    <row r="66" spans="1:2" s="80" customFormat="1" x14ac:dyDescent="0.2">
      <c r="A66" s="87">
        <v>54</v>
      </c>
      <c r="B66" s="88">
        <f>'Energía Transada'!D63</f>
        <v>289.08235300712442</v>
      </c>
    </row>
    <row r="67" spans="1:2" s="80" customFormat="1" x14ac:dyDescent="0.2">
      <c r="A67" s="87">
        <v>55</v>
      </c>
      <c r="B67" s="88">
        <f>'Energía Transada'!D64</f>
        <v>265.20492591525829</v>
      </c>
    </row>
    <row r="68" spans="1:2" s="80" customFormat="1" x14ac:dyDescent="0.2">
      <c r="A68" s="87">
        <v>56</v>
      </c>
      <c r="B68" s="88">
        <f>'Energía Transada'!D65</f>
        <v>975.124743785178</v>
      </c>
    </row>
    <row r="69" spans="1:2" s="80" customFormat="1" x14ac:dyDescent="0.2">
      <c r="A69" s="87">
        <v>57</v>
      </c>
      <c r="B69" s="88">
        <f>'Energía Transada'!D66</f>
        <v>1133.5299362579144</v>
      </c>
    </row>
    <row r="70" spans="1:2" s="80" customFormat="1" x14ac:dyDescent="0.2">
      <c r="A70" s="87">
        <v>58</v>
      </c>
      <c r="B70" s="88">
        <f>'Energía Transada'!D67</f>
        <v>1011.9507551292503</v>
      </c>
    </row>
    <row r="71" spans="1:2" s="80" customFormat="1" x14ac:dyDescent="0.2">
      <c r="A71" s="87">
        <v>59</v>
      </c>
      <c r="B71" s="88">
        <f>'Energía Transada'!D68</f>
        <v>1410.2233352941605</v>
      </c>
    </row>
    <row r="72" spans="1:2" s="80" customFormat="1" x14ac:dyDescent="0.2">
      <c r="A72" s="87">
        <v>60</v>
      </c>
      <c r="B72" s="88">
        <f>'Energía Transada'!D69</f>
        <v>1351.4644733209634</v>
      </c>
    </row>
    <row r="73" spans="1:2" s="80" customFormat="1" x14ac:dyDescent="0.2">
      <c r="A73" s="87">
        <v>61</v>
      </c>
      <c r="B73" s="88">
        <f>'Energía Transada'!D70</f>
        <v>1142.1430551324613</v>
      </c>
    </row>
    <row r="74" spans="1:2" s="80" customFormat="1" x14ac:dyDescent="0.2">
      <c r="A74" s="87">
        <v>62</v>
      </c>
      <c r="B74" s="88">
        <f>'Energía Transada'!D71</f>
        <v>5280.680912117803</v>
      </c>
    </row>
    <row r="75" spans="1:2" s="80" customFormat="1" x14ac:dyDescent="0.2">
      <c r="A75" s="87">
        <v>63</v>
      </c>
      <c r="B75" s="88">
        <f>'Energía Transada'!D72</f>
        <v>3291.2478732292448</v>
      </c>
    </row>
    <row r="76" spans="1:2" s="80" customFormat="1" x14ac:dyDescent="0.2">
      <c r="A76" s="87">
        <v>64</v>
      </c>
      <c r="B76" s="88">
        <f>'Energía Transada'!D73</f>
        <v>6228.2987096097868</v>
      </c>
    </row>
    <row r="77" spans="1:2" s="80" customFormat="1" x14ac:dyDescent="0.2">
      <c r="A77" s="87">
        <v>65</v>
      </c>
      <c r="B77" s="88">
        <f>'Energía Transada'!D74</f>
        <v>5514.0637445338516</v>
      </c>
    </row>
    <row r="78" spans="1:2" s="80" customFormat="1" x14ac:dyDescent="0.2">
      <c r="A78" s="87">
        <v>66</v>
      </c>
      <c r="B78" s="88">
        <f>'Energía Transada'!D75</f>
        <v>3900.7089279522966</v>
      </c>
    </row>
    <row r="79" spans="1:2" s="80" customFormat="1" x14ac:dyDescent="0.2">
      <c r="A79" s="87">
        <v>67</v>
      </c>
      <c r="B79" s="88">
        <f>'Energía Transada'!D76</f>
        <v>3651.5376623003131</v>
      </c>
    </row>
    <row r="80" spans="1:2" s="80" customFormat="1" x14ac:dyDescent="0.2">
      <c r="A80" s="87">
        <v>68</v>
      </c>
      <c r="B80" s="88">
        <f>'Energía Transada'!D77</f>
        <v>4549.4347492092302</v>
      </c>
    </row>
    <row r="81" spans="1:2" s="80" customFormat="1" x14ac:dyDescent="0.2">
      <c r="A81" s="87">
        <v>69</v>
      </c>
      <c r="B81" s="88">
        <f>'Energía Transada'!D78</f>
        <v>3660.943497000857</v>
      </c>
    </row>
    <row r="82" spans="1:2" s="80" customFormat="1" x14ac:dyDescent="0.2">
      <c r="A82" s="87">
        <v>70</v>
      </c>
      <c r="B82" s="88">
        <f>'Energía Transada'!D79</f>
        <v>3078.0269489779153</v>
      </c>
    </row>
    <row r="83" spans="1:2" s="80" customFormat="1" x14ac:dyDescent="0.2">
      <c r="A83" s="87">
        <v>71</v>
      </c>
      <c r="B83" s="88">
        <f>'Energía Transada'!D80</f>
        <v>2842.5771047568624</v>
      </c>
    </row>
    <row r="84" spans="1:2" s="80" customFormat="1" x14ac:dyDescent="0.2">
      <c r="A84" s="87">
        <v>72</v>
      </c>
      <c r="B84" s="88">
        <f>'Energía Transada'!D81</f>
        <v>932.27995293832782</v>
      </c>
    </row>
    <row r="85" spans="1:2" s="80" customFormat="1" x14ac:dyDescent="0.2">
      <c r="A85" s="87">
        <v>73</v>
      </c>
      <c r="B85" s="88">
        <f>'Energía Transada'!D82</f>
        <v>498.39101510013063</v>
      </c>
    </row>
    <row r="86" spans="1:2" s="80" customFormat="1" x14ac:dyDescent="0.2">
      <c r="A86" s="87">
        <v>74</v>
      </c>
      <c r="B86" s="88">
        <f>'Energía Transada'!D83</f>
        <v>1319.3201086394286</v>
      </c>
    </row>
    <row r="87" spans="1:2" s="80" customFormat="1" x14ac:dyDescent="0.2">
      <c r="A87" s="87">
        <v>75</v>
      </c>
      <c r="B87" s="88">
        <f>'Energía Transada'!D84</f>
        <v>1763.4826992478722</v>
      </c>
    </row>
    <row r="88" spans="1:2" s="80" customFormat="1" x14ac:dyDescent="0.2">
      <c r="A88" s="87">
        <v>76</v>
      </c>
      <c r="B88" s="88">
        <f>'Energía Transada'!D85</f>
        <v>707.58326454467999</v>
      </c>
    </row>
    <row r="89" spans="1:2" s="80" customFormat="1" x14ac:dyDescent="0.2">
      <c r="A89" s="87">
        <v>77</v>
      </c>
      <c r="B89" s="88">
        <f>'Energía Transada'!D86</f>
        <v>1316.265618894384</v>
      </c>
    </row>
    <row r="90" spans="1:2" s="80" customFormat="1" x14ac:dyDescent="0.2">
      <c r="A90" s="87">
        <v>78</v>
      </c>
      <c r="B90" s="88">
        <f>'Energía Transada'!D87</f>
        <v>681.37160797599256</v>
      </c>
    </row>
    <row r="91" spans="1:2" s="80" customFormat="1" x14ac:dyDescent="0.2">
      <c r="A91" s="87">
        <v>79</v>
      </c>
      <c r="B91" s="88">
        <f>'Energía Transada'!D88</f>
        <v>53.679881323156778</v>
      </c>
    </row>
    <row r="92" spans="1:2" s="80" customFormat="1" x14ac:dyDescent="0.2">
      <c r="A92" s="87">
        <v>80</v>
      </c>
      <c r="B92" s="88">
        <f>'Energía Transada'!D89</f>
        <v>165.53254295178263</v>
      </c>
    </row>
    <row r="93" spans="1:2" s="80" customFormat="1" x14ac:dyDescent="0.2">
      <c r="A93" s="87">
        <v>81</v>
      </c>
      <c r="B93" s="88">
        <f>'Energía Transada'!D90</f>
        <v>58.319763514341375</v>
      </c>
    </row>
    <row r="94" spans="1:2" s="80" customFormat="1" x14ac:dyDescent="0.2">
      <c r="A94" s="87">
        <v>82</v>
      </c>
      <c r="B94" s="88">
        <f>'Energía Transada'!D91</f>
        <v>657.79350977841648</v>
      </c>
    </row>
    <row r="95" spans="1:2" s="80" customFormat="1" x14ac:dyDescent="0.2">
      <c r="A95" s="87">
        <v>83</v>
      </c>
      <c r="B95" s="88">
        <f>'Energía Transada'!D92</f>
        <v>0</v>
      </c>
    </row>
    <row r="96" spans="1:2" s="80" customFormat="1" x14ac:dyDescent="0.2">
      <c r="A96" s="87">
        <v>84</v>
      </c>
      <c r="B96" s="88">
        <f>'Energía Transada'!D93</f>
        <v>5.4106404126511021E-3</v>
      </c>
    </row>
    <row r="97" spans="1:2" s="80" customFormat="1" x14ac:dyDescent="0.2">
      <c r="A97" s="87">
        <v>85</v>
      </c>
      <c r="B97" s="88">
        <f>'Energía Transada'!D94</f>
        <v>229.2675489711774</v>
      </c>
    </row>
    <row r="98" spans="1:2" s="80" customFormat="1" x14ac:dyDescent="0.2">
      <c r="A98" s="87">
        <v>86</v>
      </c>
      <c r="B98" s="88">
        <f>'Energía Transada'!D95</f>
        <v>879.43476795189474</v>
      </c>
    </row>
    <row r="99" spans="1:2" s="80" customFormat="1" x14ac:dyDescent="0.2">
      <c r="A99" s="87">
        <v>87</v>
      </c>
      <c r="B99" s="88">
        <f>'Energía Transada'!D96</f>
        <v>2360.27810917033</v>
      </c>
    </row>
    <row r="100" spans="1:2" s="80" customFormat="1" x14ac:dyDescent="0.2">
      <c r="A100" s="87">
        <v>88</v>
      </c>
      <c r="B100" s="88">
        <f>'Energía Transada'!D97</f>
        <v>22.084707928276543</v>
      </c>
    </row>
    <row r="101" spans="1:2" s="80" customFormat="1" x14ac:dyDescent="0.2">
      <c r="A101" s="87">
        <v>89</v>
      </c>
      <c r="B101" s="88">
        <f>'Energía Transada'!D98</f>
        <v>1780.231945557505</v>
      </c>
    </row>
    <row r="102" spans="1:2" s="80" customFormat="1" x14ac:dyDescent="0.2">
      <c r="A102" s="87">
        <v>90</v>
      </c>
      <c r="B102" s="88">
        <f>'Energía Transada'!D99</f>
        <v>3550.0672933264095</v>
      </c>
    </row>
    <row r="103" spans="1:2" s="80" customFormat="1" x14ac:dyDescent="0.2">
      <c r="A103" s="87">
        <v>91</v>
      </c>
      <c r="B103" s="88">
        <f>'Energía Transada'!D100</f>
        <v>1868.762610463114</v>
      </c>
    </row>
    <row r="104" spans="1:2" s="80" customFormat="1" x14ac:dyDescent="0.2">
      <c r="A104" s="87">
        <v>92</v>
      </c>
      <c r="B104" s="88">
        <f>'Energía Transada'!D101</f>
        <v>1083.1724079103114</v>
      </c>
    </row>
    <row r="105" spans="1:2" s="80" customFormat="1" x14ac:dyDescent="0.2">
      <c r="A105" s="87">
        <v>93</v>
      </c>
      <c r="B105" s="88">
        <f>'Energía Transada'!D102</f>
        <v>1119.9442409534697</v>
      </c>
    </row>
    <row r="106" spans="1:2" s="80" customFormat="1" x14ac:dyDescent="0.2">
      <c r="A106" s="87">
        <v>94</v>
      </c>
      <c r="B106" s="88">
        <f>'Energía Transada'!D103</f>
        <v>1717.5156886250579</v>
      </c>
    </row>
    <row r="107" spans="1:2" s="80" customFormat="1" x14ac:dyDescent="0.2">
      <c r="A107" s="87">
        <v>95</v>
      </c>
      <c r="B107" s="88">
        <f>'Energía Transada'!D104</f>
        <v>1525.09124870542</v>
      </c>
    </row>
    <row r="108" spans="1:2" s="80" customFormat="1" x14ac:dyDescent="0.2">
      <c r="A108" s="87">
        <v>96</v>
      </c>
      <c r="B108" s="88">
        <f>'Energía Transada'!D105</f>
        <v>811.44627413240642</v>
      </c>
    </row>
    <row r="109" spans="1:2" s="80" customFormat="1" x14ac:dyDescent="0.2">
      <c r="A109" s="87">
        <v>97</v>
      </c>
      <c r="B109" s="88">
        <f>'Energía Transada'!D106</f>
        <v>817.89301239653787</v>
      </c>
    </row>
    <row r="110" spans="1:2" s="80" customFormat="1" x14ac:dyDescent="0.2">
      <c r="A110" s="87">
        <v>98</v>
      </c>
      <c r="B110" s="88">
        <f>'Energía Transada'!D107</f>
        <v>1263.4772620359197</v>
      </c>
    </row>
    <row r="111" spans="1:2" s="80" customFormat="1" x14ac:dyDescent="0.2">
      <c r="A111" s="87">
        <v>99</v>
      </c>
      <c r="B111" s="88">
        <f>'Energía Transada'!D108</f>
        <v>1581.8209581162432</v>
      </c>
    </row>
    <row r="112" spans="1:2" s="80" customFormat="1" x14ac:dyDescent="0.2">
      <c r="A112" s="87">
        <v>100</v>
      </c>
      <c r="B112" s="88">
        <f>'Energía Transada'!D109</f>
        <v>1063.964848158018</v>
      </c>
    </row>
    <row r="113" spans="1:2" s="80" customFormat="1" x14ac:dyDescent="0.2">
      <c r="A113" s="87">
        <v>101</v>
      </c>
      <c r="B113" s="88">
        <f>'Energía Transada'!D110</f>
        <v>436.29124984960259</v>
      </c>
    </row>
    <row r="114" spans="1:2" s="80" customFormat="1" x14ac:dyDescent="0.2">
      <c r="A114" s="87">
        <v>102</v>
      </c>
      <c r="B114" s="88">
        <f>'Energía Transada'!D111</f>
        <v>659.22733763141798</v>
      </c>
    </row>
    <row r="115" spans="1:2" s="80" customFormat="1" x14ac:dyDescent="0.2">
      <c r="A115" s="87">
        <v>103</v>
      </c>
      <c r="B115" s="88">
        <f>'Energía Transada'!D112</f>
        <v>247.9773117731412</v>
      </c>
    </row>
    <row r="116" spans="1:2" s="80" customFormat="1" x14ac:dyDescent="0.2">
      <c r="A116" s="87">
        <v>104</v>
      </c>
      <c r="B116" s="88">
        <f>'Energía Transada'!D113</f>
        <v>0</v>
      </c>
    </row>
    <row r="117" spans="1:2" s="80" customFormat="1" x14ac:dyDescent="0.2">
      <c r="A117" s="87">
        <v>105</v>
      </c>
      <c r="B117" s="88">
        <f>'Energía Transada'!D114</f>
        <v>239.76254158476581</v>
      </c>
    </row>
    <row r="118" spans="1:2" s="80" customFormat="1" x14ac:dyDescent="0.2">
      <c r="A118" s="87">
        <v>106</v>
      </c>
      <c r="B118" s="88">
        <f>'Energía Transada'!D115</f>
        <v>803.55793781072452</v>
      </c>
    </row>
    <row r="119" spans="1:2" s="80" customFormat="1" x14ac:dyDescent="0.2">
      <c r="A119" s="87">
        <v>107</v>
      </c>
      <c r="B119" s="88">
        <f>'Energía Transada'!D116</f>
        <v>309.90377028368647</v>
      </c>
    </row>
    <row r="120" spans="1:2" s="80" customFormat="1" x14ac:dyDescent="0.2">
      <c r="A120" s="87">
        <v>108</v>
      </c>
      <c r="B120" s="88">
        <f>'Energía Transada'!D117</f>
        <v>475.73122350213561</v>
      </c>
    </row>
    <row r="121" spans="1:2" s="80" customFormat="1" x14ac:dyDescent="0.2">
      <c r="A121" s="87">
        <v>109</v>
      </c>
      <c r="B121" s="88">
        <f>'Energía Transada'!D118</f>
        <v>1125.5733481300865</v>
      </c>
    </row>
    <row r="122" spans="1:2" s="80" customFormat="1" x14ac:dyDescent="0.2">
      <c r="A122" s="87">
        <v>110</v>
      </c>
      <c r="B122" s="88">
        <f>'Energía Transada'!D119</f>
        <v>1250.8715058629366</v>
      </c>
    </row>
    <row r="123" spans="1:2" s="80" customFormat="1" x14ac:dyDescent="0.2">
      <c r="A123" s="87">
        <v>111</v>
      </c>
      <c r="B123" s="88">
        <f>'Energía Transada'!D120</f>
        <v>2657.7946351840819</v>
      </c>
    </row>
    <row r="124" spans="1:2" s="80" customFormat="1" x14ac:dyDescent="0.2">
      <c r="A124" s="87">
        <v>112</v>
      </c>
      <c r="B124" s="88">
        <f>'Energía Transada'!D121</f>
        <v>2969.9026823162494</v>
      </c>
    </row>
    <row r="125" spans="1:2" s="80" customFormat="1" x14ac:dyDescent="0.2">
      <c r="A125" s="87">
        <v>113</v>
      </c>
      <c r="B125" s="88">
        <f>'Energía Transada'!D122</f>
        <v>1689.7405114737696</v>
      </c>
    </row>
    <row r="126" spans="1:2" s="80" customFormat="1" x14ac:dyDescent="0.2">
      <c r="A126" s="87">
        <v>114</v>
      </c>
      <c r="B126" s="88">
        <f>'Energía Transada'!D123</f>
        <v>618.31205668224663</v>
      </c>
    </row>
    <row r="127" spans="1:2" s="80" customFormat="1" x14ac:dyDescent="0.2">
      <c r="A127" s="87">
        <v>115</v>
      </c>
      <c r="B127" s="88">
        <f>'Energía Transada'!D124</f>
        <v>26.323955394670261</v>
      </c>
    </row>
    <row r="128" spans="1:2" s="80" customFormat="1" x14ac:dyDescent="0.2">
      <c r="A128" s="87">
        <v>116</v>
      </c>
      <c r="B128" s="88">
        <f>'Energía Transada'!D125</f>
        <v>702.893977510627</v>
      </c>
    </row>
    <row r="129" spans="1:2" s="80" customFormat="1" x14ac:dyDescent="0.2">
      <c r="A129" s="87">
        <v>117</v>
      </c>
      <c r="B129" s="88">
        <f>'Energía Transada'!D126</f>
        <v>973.30440857703957</v>
      </c>
    </row>
    <row r="130" spans="1:2" s="80" customFormat="1" x14ac:dyDescent="0.2">
      <c r="A130" s="87">
        <v>118</v>
      </c>
      <c r="B130" s="88">
        <f>'Energía Transada'!D127</f>
        <v>2506.1777670318857</v>
      </c>
    </row>
    <row r="131" spans="1:2" s="80" customFormat="1" x14ac:dyDescent="0.2">
      <c r="A131" s="87">
        <v>119</v>
      </c>
      <c r="B131" s="88">
        <f>'Energía Transada'!D128</f>
        <v>4050.484765906438</v>
      </c>
    </row>
    <row r="132" spans="1:2" s="80" customFormat="1" x14ac:dyDescent="0.2">
      <c r="A132" s="87">
        <v>120</v>
      </c>
      <c r="B132" s="88">
        <f>'Energía Transada'!D129</f>
        <v>10029.428807791573</v>
      </c>
    </row>
    <row r="133" spans="1:2" s="80" customFormat="1" x14ac:dyDescent="0.2">
      <c r="A133" s="87">
        <v>121</v>
      </c>
      <c r="B133" s="88">
        <f>'Energía Transada'!D130</f>
        <v>13000.769307767159</v>
      </c>
    </row>
    <row r="134" spans="1:2" s="80" customFormat="1" x14ac:dyDescent="0.2">
      <c r="A134" s="87">
        <v>122</v>
      </c>
      <c r="B134" s="88">
        <f>'Energía Transada'!D131</f>
        <v>11008.547292106954</v>
      </c>
    </row>
    <row r="135" spans="1:2" s="80" customFormat="1" x14ac:dyDescent="0.2">
      <c r="A135" s="87">
        <v>123</v>
      </c>
      <c r="B135" s="88">
        <f>'Energía Transada'!D132</f>
        <v>10483.038987450524</v>
      </c>
    </row>
    <row r="136" spans="1:2" s="80" customFormat="1" x14ac:dyDescent="0.2">
      <c r="A136" s="87">
        <v>124</v>
      </c>
      <c r="B136" s="88">
        <f>'Energía Transada'!D133</f>
        <v>12337.825466525088</v>
      </c>
    </row>
    <row r="137" spans="1:2" s="80" customFormat="1" x14ac:dyDescent="0.2">
      <c r="A137" s="87">
        <v>125</v>
      </c>
      <c r="B137" s="88">
        <f>'Energía Transada'!D134</f>
        <v>14157.373765491931</v>
      </c>
    </row>
    <row r="138" spans="1:2" s="80" customFormat="1" x14ac:dyDescent="0.2">
      <c r="A138" s="87">
        <v>126</v>
      </c>
      <c r="B138" s="88">
        <f>'Energía Transada'!D135</f>
        <v>14149.013611740025</v>
      </c>
    </row>
    <row r="139" spans="1:2" s="80" customFormat="1" x14ac:dyDescent="0.2">
      <c r="A139" s="87">
        <v>127</v>
      </c>
      <c r="B139" s="88">
        <f>'Energía Transada'!D136</f>
        <v>14218.066403936868</v>
      </c>
    </row>
    <row r="140" spans="1:2" s="80" customFormat="1" x14ac:dyDescent="0.2">
      <c r="A140" s="87">
        <v>128</v>
      </c>
      <c r="B140" s="88">
        <f>'Energía Transada'!D137</f>
        <v>14120.668943279146</v>
      </c>
    </row>
    <row r="141" spans="1:2" s="80" customFormat="1" x14ac:dyDescent="0.2">
      <c r="A141" s="87">
        <v>129</v>
      </c>
      <c r="B141" s="88">
        <f>'Energía Transada'!D138</f>
        <v>14800.499484225293</v>
      </c>
    </row>
    <row r="142" spans="1:2" s="80" customFormat="1" x14ac:dyDescent="0.2">
      <c r="A142" s="87">
        <v>130</v>
      </c>
      <c r="B142" s="88">
        <f>'Energía Transada'!D139</f>
        <v>14261.029736763719</v>
      </c>
    </row>
    <row r="143" spans="1:2" s="80" customFormat="1" x14ac:dyDescent="0.2">
      <c r="A143" s="87">
        <v>131</v>
      </c>
      <c r="B143" s="88">
        <f>'Energía Transada'!D140</f>
        <v>12929.869216042229</v>
      </c>
    </row>
    <row r="144" spans="1:2" s="80" customFormat="1" x14ac:dyDescent="0.2">
      <c r="A144" s="87">
        <v>132</v>
      </c>
      <c r="B144" s="88">
        <f>'Energía Transada'!D141</f>
        <v>11787.447795629474</v>
      </c>
    </row>
    <row r="145" spans="1:2" s="80" customFormat="1" x14ac:dyDescent="0.2">
      <c r="A145" s="87">
        <v>133</v>
      </c>
      <c r="B145" s="88">
        <f>'Energía Transada'!D142</f>
        <v>11838.997064877465</v>
      </c>
    </row>
    <row r="146" spans="1:2" s="80" customFormat="1" x14ac:dyDescent="0.2">
      <c r="A146" s="87">
        <v>134</v>
      </c>
      <c r="B146" s="88">
        <f>'Energía Transada'!D143</f>
        <v>7147.0948724467389</v>
      </c>
    </row>
    <row r="147" spans="1:2" s="80" customFormat="1" x14ac:dyDescent="0.2">
      <c r="A147" s="87">
        <v>135</v>
      </c>
      <c r="B147" s="88">
        <f>'Energía Transada'!D144</f>
        <v>6628.5105599520721</v>
      </c>
    </row>
    <row r="148" spans="1:2" s="80" customFormat="1" x14ac:dyDescent="0.2">
      <c r="A148" s="87">
        <v>136</v>
      </c>
      <c r="B148" s="88">
        <f>'Energía Transada'!D145</f>
        <v>6656.6211066471142</v>
      </c>
    </row>
    <row r="149" spans="1:2" s="80" customFormat="1" x14ac:dyDescent="0.2">
      <c r="A149" s="87">
        <v>137</v>
      </c>
      <c r="B149" s="88">
        <f>'Energía Transada'!D146</f>
        <v>6627.1028639054157</v>
      </c>
    </row>
    <row r="150" spans="1:2" s="80" customFormat="1" x14ac:dyDescent="0.2">
      <c r="A150" s="87">
        <v>138</v>
      </c>
      <c r="B150" s="88">
        <f>'Energía Transada'!D147</f>
        <v>6151.0871953072992</v>
      </c>
    </row>
    <row r="151" spans="1:2" s="80" customFormat="1" x14ac:dyDescent="0.2">
      <c r="A151" s="87">
        <v>139</v>
      </c>
      <c r="B151" s="88">
        <f>'Energía Transada'!D148</f>
        <v>5589.8716700972373</v>
      </c>
    </row>
    <row r="152" spans="1:2" s="80" customFormat="1" x14ac:dyDescent="0.2">
      <c r="A152" s="87">
        <v>140</v>
      </c>
      <c r="B152" s="88">
        <f>'Energía Transada'!D149</f>
        <v>3506.2986450524645</v>
      </c>
    </row>
    <row r="153" spans="1:2" s="80" customFormat="1" x14ac:dyDescent="0.2">
      <c r="A153" s="87">
        <v>141</v>
      </c>
      <c r="B153" s="88">
        <f>'Energía Transada'!D150</f>
        <v>2756.5292505535622</v>
      </c>
    </row>
    <row r="154" spans="1:2" s="80" customFormat="1" x14ac:dyDescent="0.2">
      <c r="A154" s="87">
        <v>142</v>
      </c>
      <c r="B154" s="88">
        <f>'Energía Transada'!D151</f>
        <v>2857.7629425172386</v>
      </c>
    </row>
    <row r="155" spans="1:2" s="80" customFormat="1" x14ac:dyDescent="0.2">
      <c r="A155" s="87">
        <v>143</v>
      </c>
      <c r="B155" s="88">
        <f>'Energía Transada'!D152</f>
        <v>2217.2333911721757</v>
      </c>
    </row>
    <row r="156" spans="1:2" s="80" customFormat="1" x14ac:dyDescent="0.2">
      <c r="A156" s="87">
        <v>144</v>
      </c>
      <c r="B156" s="88">
        <f>'Energía Transada'!D153</f>
        <v>2770.7244556406031</v>
      </c>
    </row>
    <row r="157" spans="1:2" s="80" customFormat="1" x14ac:dyDescent="0.2">
      <c r="A157" s="87">
        <v>145</v>
      </c>
      <c r="B157" s="88">
        <f>'Energía Transada'!D154</f>
        <v>2643.3569555067352</v>
      </c>
    </row>
    <row r="158" spans="1:2" s="80" customFormat="1" x14ac:dyDescent="0.2">
      <c r="A158" s="87">
        <v>146</v>
      </c>
      <c r="B158" s="88">
        <f>'Energía Transada'!D155</f>
        <v>2218.272450636131</v>
      </c>
    </row>
    <row r="159" spans="1:2" s="80" customFormat="1" x14ac:dyDescent="0.2">
      <c r="A159" s="87">
        <v>147</v>
      </c>
      <c r="B159" s="88">
        <f>'Energía Transada'!D156</f>
        <v>3840.4884156982152</v>
      </c>
    </row>
    <row r="160" spans="1:2" s="80" customFormat="1" x14ac:dyDescent="0.2">
      <c r="A160" s="87">
        <v>148</v>
      </c>
      <c r="B160" s="88">
        <f>'Energía Transada'!D157</f>
        <v>3708.6219130334293</v>
      </c>
    </row>
    <row r="161" spans="1:2" s="80" customFormat="1" x14ac:dyDescent="0.2">
      <c r="A161" s="87">
        <v>149</v>
      </c>
      <c r="B161" s="88">
        <f>'Energía Transada'!D158</f>
        <v>2666.9681980068322</v>
      </c>
    </row>
    <row r="162" spans="1:2" s="80" customFormat="1" x14ac:dyDescent="0.2">
      <c r="A162" s="87">
        <v>150</v>
      </c>
      <c r="B162" s="88">
        <f>'Energía Transada'!D159</f>
        <v>2517.9711750188144</v>
      </c>
    </row>
    <row r="163" spans="1:2" s="80" customFormat="1" x14ac:dyDescent="0.2">
      <c r="A163" s="87">
        <v>151</v>
      </c>
      <c r="B163" s="88">
        <f>'Energía Transada'!D160</f>
        <v>886.77536848967827</v>
      </c>
    </row>
    <row r="164" spans="1:2" s="80" customFormat="1" x14ac:dyDescent="0.2">
      <c r="A164" s="87">
        <v>152</v>
      </c>
      <c r="B164" s="88">
        <f>'Energía Transada'!D161</f>
        <v>367.34046337172663</v>
      </c>
    </row>
    <row r="165" spans="1:2" s="80" customFormat="1" x14ac:dyDescent="0.2">
      <c r="A165" s="87">
        <v>153</v>
      </c>
      <c r="B165" s="88">
        <f>'Energía Transada'!D162</f>
        <v>479.17549539626606</v>
      </c>
    </row>
    <row r="166" spans="1:2" s="80" customFormat="1" x14ac:dyDescent="0.2">
      <c r="A166" s="87">
        <v>154</v>
      </c>
      <c r="B166" s="88">
        <f>'Energía Transada'!D163</f>
        <v>278.39325512295522</v>
      </c>
    </row>
    <row r="167" spans="1:2" s="80" customFormat="1" x14ac:dyDescent="0.2">
      <c r="A167" s="87">
        <v>155</v>
      </c>
      <c r="B167" s="88">
        <f>'Energía Transada'!D164</f>
        <v>79.063852422566626</v>
      </c>
    </row>
    <row r="168" spans="1:2" s="80" customFormat="1" x14ac:dyDescent="0.2">
      <c r="A168" s="87">
        <v>156</v>
      </c>
      <c r="B168" s="88">
        <f>'Energía Transada'!D165</f>
        <v>272.24289449470706</v>
      </c>
    </row>
    <row r="169" spans="1:2" s="80" customFormat="1" x14ac:dyDescent="0.2">
      <c r="A169" s="87">
        <v>157</v>
      </c>
      <c r="B169" s="88">
        <f>'Energía Transada'!D166</f>
        <v>806.03463309796587</v>
      </c>
    </row>
    <row r="170" spans="1:2" s="80" customFormat="1" x14ac:dyDescent="0.2">
      <c r="A170" s="87">
        <v>158</v>
      </c>
      <c r="B170" s="88">
        <f>'Energía Transada'!D167</f>
        <v>2097.6261733652509</v>
      </c>
    </row>
    <row r="171" spans="1:2" s="80" customFormat="1" x14ac:dyDescent="0.2">
      <c r="A171" s="87">
        <v>159</v>
      </c>
      <c r="B171" s="88">
        <f>'Energía Transada'!D168</f>
        <v>1351.1920764047045</v>
      </c>
    </row>
    <row r="172" spans="1:2" s="80" customFormat="1" x14ac:dyDescent="0.2">
      <c r="A172" s="87">
        <v>160</v>
      </c>
      <c r="B172" s="88">
        <f>'Energía Transada'!D169</f>
        <v>2798.2831750661398</v>
      </c>
    </row>
    <row r="173" spans="1:2" s="80" customFormat="1" x14ac:dyDescent="0.2">
      <c r="A173" s="87">
        <v>161</v>
      </c>
      <c r="B173" s="88">
        <f>'Energía Transada'!D170</f>
        <v>2984.3322673228031</v>
      </c>
    </row>
    <row r="174" spans="1:2" s="80" customFormat="1" x14ac:dyDescent="0.2">
      <c r="A174" s="87">
        <v>162</v>
      </c>
      <c r="B174" s="88">
        <f>'Energía Transada'!D171</f>
        <v>2290.9824381091771</v>
      </c>
    </row>
    <row r="175" spans="1:2" s="80" customFormat="1" x14ac:dyDescent="0.2">
      <c r="A175" s="87">
        <v>163</v>
      </c>
      <c r="B175" s="88">
        <f>'Energía Transada'!D172</f>
        <v>1371.7321246741994</v>
      </c>
    </row>
    <row r="176" spans="1:2" s="80" customFormat="1" x14ac:dyDescent="0.2">
      <c r="A176" s="87">
        <v>164</v>
      </c>
      <c r="B176" s="88">
        <f>'Energía Transada'!D173</f>
        <v>1206.1761879272124</v>
      </c>
    </row>
    <row r="177" spans="1:2" s="80" customFormat="1" x14ac:dyDescent="0.2">
      <c r="A177" s="87">
        <v>165</v>
      </c>
      <c r="B177" s="88">
        <f>'Energía Transada'!D174</f>
        <v>1507.2993976523971</v>
      </c>
    </row>
    <row r="178" spans="1:2" s="80" customFormat="1" x14ac:dyDescent="0.2">
      <c r="A178" s="87">
        <v>166</v>
      </c>
      <c r="B178" s="88">
        <f>'Energía Transada'!D175</f>
        <v>3363.8200632968437</v>
      </c>
    </row>
    <row r="179" spans="1:2" s="80" customFormat="1" x14ac:dyDescent="0.2">
      <c r="A179" s="87">
        <v>167</v>
      </c>
      <c r="B179" s="88">
        <f>'Energía Transada'!D176</f>
        <v>3577.6624252171591</v>
      </c>
    </row>
    <row r="180" spans="1:2" s="80" customFormat="1" x14ac:dyDescent="0.2">
      <c r="A180" s="87">
        <v>168</v>
      </c>
      <c r="B180" s="88">
        <f>'Energía Transada'!D177</f>
        <v>5437.8591343808048</v>
      </c>
    </row>
    <row r="181" spans="1:2" s="80" customFormat="1" x14ac:dyDescent="0.2">
      <c r="A181" s="87">
        <v>169</v>
      </c>
      <c r="B181" s="88">
        <f>'Energía Transada'!D178</f>
        <v>5536.4746813415422</v>
      </c>
    </row>
    <row r="182" spans="1:2" s="80" customFormat="1" x14ac:dyDescent="0.2">
      <c r="A182" s="87">
        <v>170</v>
      </c>
      <c r="B182" s="88">
        <f>'Energía Transada'!D179</f>
        <v>8128.8841909415805</v>
      </c>
    </row>
    <row r="183" spans="1:2" s="80" customFormat="1" x14ac:dyDescent="0.2">
      <c r="A183" s="87">
        <v>171</v>
      </c>
      <c r="B183" s="88">
        <f>'Energía Transada'!D180</f>
        <v>9280.7632590910998</v>
      </c>
    </row>
    <row r="184" spans="1:2" s="80" customFormat="1" x14ac:dyDescent="0.2">
      <c r="A184" s="87">
        <v>172</v>
      </c>
      <c r="B184" s="88">
        <f>'Energía Transada'!D181</f>
        <v>12485.727977034489</v>
      </c>
    </row>
    <row r="185" spans="1:2" s="80" customFormat="1" x14ac:dyDescent="0.2">
      <c r="A185" s="87">
        <v>173</v>
      </c>
      <c r="B185" s="88">
        <f>'Energía Transada'!D182</f>
        <v>13523.976508053549</v>
      </c>
    </row>
    <row r="186" spans="1:2" s="80" customFormat="1" x14ac:dyDescent="0.2">
      <c r="A186" s="87">
        <v>174</v>
      </c>
      <c r="B186" s="88">
        <f>'Energía Transada'!D183</f>
        <v>13730.139701648675</v>
      </c>
    </row>
    <row r="187" spans="1:2" s="80" customFormat="1" x14ac:dyDescent="0.2">
      <c r="A187" s="87">
        <v>175</v>
      </c>
      <c r="B187" s="88">
        <f>'Energía Transada'!D184</f>
        <v>14676.486135456989</v>
      </c>
    </row>
    <row r="188" spans="1:2" s="80" customFormat="1" x14ac:dyDescent="0.2">
      <c r="A188" s="87">
        <v>176</v>
      </c>
      <c r="B188" s="88">
        <f>'Energía Transada'!D185</f>
        <v>14724.996922000124</v>
      </c>
    </row>
    <row r="189" spans="1:2" s="80" customFormat="1" x14ac:dyDescent="0.2">
      <c r="A189" s="87">
        <v>177</v>
      </c>
      <c r="B189" s="88">
        <f>'Energía Transada'!D186</f>
        <v>14751.804418538492</v>
      </c>
    </row>
    <row r="190" spans="1:2" s="80" customFormat="1" x14ac:dyDescent="0.2">
      <c r="A190" s="87">
        <v>178</v>
      </c>
      <c r="B190" s="88">
        <f>'Energía Transada'!D187</f>
        <v>14785.943293281134</v>
      </c>
    </row>
    <row r="191" spans="1:2" s="80" customFormat="1" x14ac:dyDescent="0.2">
      <c r="A191" s="87">
        <v>179</v>
      </c>
      <c r="B191" s="88">
        <f>'Energía Transada'!D188</f>
        <v>14332.435345501921</v>
      </c>
    </row>
    <row r="192" spans="1:2" s="80" customFormat="1" x14ac:dyDescent="0.2">
      <c r="A192" s="87">
        <v>180</v>
      </c>
      <c r="B192" s="88">
        <f>'Energía Transada'!D189</f>
        <v>5238.0334104756275</v>
      </c>
    </row>
    <row r="193" spans="1:2" s="80" customFormat="1" x14ac:dyDescent="0.2">
      <c r="A193" s="87">
        <v>181</v>
      </c>
      <c r="B193" s="88">
        <f>'Energía Transada'!D190</f>
        <v>9165.1885921188768</v>
      </c>
    </row>
    <row r="194" spans="1:2" s="80" customFormat="1" x14ac:dyDescent="0.2">
      <c r="A194" s="87">
        <v>182</v>
      </c>
      <c r="B194" s="88">
        <f>'Energía Transada'!D191</f>
        <v>11382.471546120714</v>
      </c>
    </row>
    <row r="195" spans="1:2" s="80" customFormat="1" x14ac:dyDescent="0.2">
      <c r="A195" s="87">
        <v>183</v>
      </c>
      <c r="B195" s="88">
        <f>'Energía Transada'!D192</f>
        <v>10479.430216638182</v>
      </c>
    </row>
    <row r="196" spans="1:2" s="80" customFormat="1" x14ac:dyDescent="0.2">
      <c r="A196" s="87">
        <v>184</v>
      </c>
      <c r="B196" s="88">
        <f>'Energía Transada'!D193</f>
        <v>12812.412988047086</v>
      </c>
    </row>
    <row r="197" spans="1:2" s="80" customFormat="1" x14ac:dyDescent="0.2">
      <c r="A197" s="87">
        <v>185</v>
      </c>
      <c r="B197" s="88">
        <f>'Energía Transada'!D194</f>
        <v>10694.641615074499</v>
      </c>
    </row>
    <row r="198" spans="1:2" s="80" customFormat="1" x14ac:dyDescent="0.2">
      <c r="A198" s="87">
        <v>186</v>
      </c>
      <c r="B198" s="88">
        <f>'Energía Transada'!D195</f>
        <v>10766.256864606188</v>
      </c>
    </row>
    <row r="199" spans="1:2" s="80" customFormat="1" x14ac:dyDescent="0.2">
      <c r="A199" s="87">
        <v>187</v>
      </c>
      <c r="B199" s="88">
        <f>'Energía Transada'!D196</f>
        <v>5641.6587478573201</v>
      </c>
    </row>
    <row r="200" spans="1:2" s="80" customFormat="1" x14ac:dyDescent="0.2">
      <c r="A200" s="87">
        <v>188</v>
      </c>
      <c r="B200" s="88">
        <f>'Energía Transada'!D197</f>
        <v>4925.2853220899642</v>
      </c>
    </row>
    <row r="201" spans="1:2" s="80" customFormat="1" x14ac:dyDescent="0.2">
      <c r="A201" s="87">
        <v>189</v>
      </c>
      <c r="B201" s="88">
        <f>'Energía Transada'!D198</f>
        <v>1473.0938494591278</v>
      </c>
    </row>
    <row r="202" spans="1:2" s="80" customFormat="1" x14ac:dyDescent="0.2">
      <c r="A202" s="87">
        <v>190</v>
      </c>
      <c r="B202" s="88">
        <f>'Energía Transada'!D199</f>
        <v>682.82805341810877</v>
      </c>
    </row>
    <row r="203" spans="1:2" s="80" customFormat="1" x14ac:dyDescent="0.2">
      <c r="A203" s="87">
        <v>191</v>
      </c>
      <c r="B203" s="88">
        <f>'Energía Transada'!D200</f>
        <v>1450.606455886222</v>
      </c>
    </row>
    <row r="204" spans="1:2" s="80" customFormat="1" x14ac:dyDescent="0.2">
      <c r="A204" s="87">
        <v>192</v>
      </c>
      <c r="B204" s="88">
        <f>'Energía Transada'!D201</f>
        <v>2166.0499662823104</v>
      </c>
    </row>
    <row r="205" spans="1:2" s="80" customFormat="1" x14ac:dyDescent="0.2">
      <c r="A205" s="87">
        <v>193</v>
      </c>
      <c r="B205" s="88">
        <f>'Energía Transada'!D202</f>
        <v>3932.6929223130023</v>
      </c>
    </row>
    <row r="206" spans="1:2" s="80" customFormat="1" x14ac:dyDescent="0.2">
      <c r="A206" s="87">
        <v>194</v>
      </c>
      <c r="B206" s="88">
        <f>'Energía Transada'!D203</f>
        <v>1327.0423738532868</v>
      </c>
    </row>
    <row r="207" spans="1:2" s="80" customFormat="1" x14ac:dyDescent="0.2">
      <c r="A207" s="87">
        <v>195</v>
      </c>
      <c r="B207" s="88">
        <f>'Energía Transada'!D204</f>
        <v>1342.5571725709865</v>
      </c>
    </row>
    <row r="208" spans="1:2" s="80" customFormat="1" x14ac:dyDescent="0.2">
      <c r="A208" s="87">
        <v>196</v>
      </c>
      <c r="B208" s="88">
        <f>'Energía Transada'!D205</f>
        <v>1615.8857493856722</v>
      </c>
    </row>
    <row r="209" spans="1:2" s="80" customFormat="1" x14ac:dyDescent="0.2">
      <c r="A209" s="87">
        <v>197</v>
      </c>
      <c r="B209" s="88">
        <f>'Energía Transada'!D206</f>
        <v>1750.8574158842416</v>
      </c>
    </row>
    <row r="210" spans="1:2" s="80" customFormat="1" x14ac:dyDescent="0.2">
      <c r="A210" s="87">
        <v>198</v>
      </c>
      <c r="B210" s="88">
        <f>'Energía Transada'!D207</f>
        <v>1513.1950792688954</v>
      </c>
    </row>
    <row r="211" spans="1:2" s="80" customFormat="1" x14ac:dyDescent="0.2">
      <c r="A211" s="87">
        <v>199</v>
      </c>
      <c r="B211" s="88">
        <f>'Energía Transada'!D208</f>
        <v>54.385625536991803</v>
      </c>
    </row>
    <row r="212" spans="1:2" s="80" customFormat="1" x14ac:dyDescent="0.2">
      <c r="A212" s="87">
        <v>200</v>
      </c>
      <c r="B212" s="88">
        <f>'Energía Transada'!D209</f>
        <v>121.21216734253811</v>
      </c>
    </row>
    <row r="213" spans="1:2" s="80" customFormat="1" x14ac:dyDescent="0.2">
      <c r="A213" s="87">
        <v>201</v>
      </c>
      <c r="B213" s="88">
        <f>'Energía Transada'!D210</f>
        <v>72.525990215973351</v>
      </c>
    </row>
    <row r="214" spans="1:2" s="80" customFormat="1" x14ac:dyDescent="0.2">
      <c r="A214" s="87">
        <v>202</v>
      </c>
      <c r="B214" s="88">
        <f>'Energía Transada'!D211</f>
        <v>108.33370072280803</v>
      </c>
    </row>
    <row r="215" spans="1:2" s="80" customFormat="1" x14ac:dyDescent="0.2">
      <c r="A215" s="87">
        <v>203</v>
      </c>
      <c r="B215" s="88">
        <f>'Energía Transada'!D212</f>
        <v>34.555733710373637</v>
      </c>
    </row>
    <row r="216" spans="1:2" s="80" customFormat="1" x14ac:dyDescent="0.2">
      <c r="A216" s="87">
        <v>204</v>
      </c>
      <c r="B216" s="88">
        <f>'Energía Transada'!D213</f>
        <v>616.81326822068365</v>
      </c>
    </row>
    <row r="217" spans="1:2" s="80" customFormat="1" x14ac:dyDescent="0.2">
      <c r="A217" s="87">
        <v>205</v>
      </c>
      <c r="B217" s="88">
        <f>'Energía Transada'!D214</f>
        <v>678.47780696845462</v>
      </c>
    </row>
    <row r="218" spans="1:2" s="80" customFormat="1" x14ac:dyDescent="0.2">
      <c r="A218" s="87">
        <v>206</v>
      </c>
      <c r="B218" s="88">
        <f>'Energía Transada'!D215</f>
        <v>291.57887307721592</v>
      </c>
    </row>
    <row r="219" spans="1:2" s="80" customFormat="1" x14ac:dyDescent="0.2">
      <c r="A219" s="87">
        <v>207</v>
      </c>
      <c r="B219" s="88">
        <f>'Energía Transada'!D216</f>
        <v>336.50292796536763</v>
      </c>
    </row>
    <row r="220" spans="1:2" s="80" customFormat="1" x14ac:dyDescent="0.2">
      <c r="A220" s="87">
        <v>208</v>
      </c>
      <c r="B220" s="88">
        <f>'Energía Transada'!D217</f>
        <v>206.09043241784062</v>
      </c>
    </row>
    <row r="221" spans="1:2" s="80" customFormat="1" x14ac:dyDescent="0.2">
      <c r="A221" s="87">
        <v>209</v>
      </c>
      <c r="B221" s="88">
        <f>'Energía Transada'!D218</f>
        <v>500.72219210462163</v>
      </c>
    </row>
    <row r="222" spans="1:2" s="80" customFormat="1" x14ac:dyDescent="0.2">
      <c r="A222" s="87">
        <v>210</v>
      </c>
      <c r="B222" s="88">
        <f>'Energía Transada'!D219</f>
        <v>47.235277276759312</v>
      </c>
    </row>
    <row r="223" spans="1:2" s="80" customFormat="1" x14ac:dyDescent="0.2">
      <c r="A223" s="87">
        <v>211</v>
      </c>
      <c r="B223" s="88">
        <f>'Energía Transada'!D220</f>
        <v>0</v>
      </c>
    </row>
    <row r="224" spans="1:2" s="80" customFormat="1" x14ac:dyDescent="0.2">
      <c r="A224" s="87">
        <v>212</v>
      </c>
      <c r="B224" s="88">
        <f>'Energía Transada'!D221</f>
        <v>2349.558341605903</v>
      </c>
    </row>
    <row r="225" spans="1:2" s="80" customFormat="1" x14ac:dyDescent="0.2">
      <c r="A225" s="87">
        <v>213</v>
      </c>
      <c r="B225" s="88">
        <f>'Energía Transada'!D222</f>
        <v>5730.5782068547114</v>
      </c>
    </row>
    <row r="226" spans="1:2" s="80" customFormat="1" x14ac:dyDescent="0.2">
      <c r="A226" s="87">
        <v>214</v>
      </c>
      <c r="B226" s="88">
        <f>'Energía Transada'!D223</f>
        <v>3170.0297328691599</v>
      </c>
    </row>
    <row r="227" spans="1:2" s="80" customFormat="1" x14ac:dyDescent="0.2">
      <c r="A227" s="87">
        <v>215</v>
      </c>
      <c r="B227" s="88">
        <f>'Energía Transada'!D224</f>
        <v>3485.2395639880888</v>
      </c>
    </row>
    <row r="228" spans="1:2" s="80" customFormat="1" x14ac:dyDescent="0.2">
      <c r="A228" s="87">
        <v>216</v>
      </c>
      <c r="B228" s="88">
        <f>'Energía Transada'!D225</f>
        <v>4944.403359755559</v>
      </c>
    </row>
    <row r="229" spans="1:2" s="80" customFormat="1" x14ac:dyDescent="0.2">
      <c r="A229" s="87">
        <v>217</v>
      </c>
      <c r="B229" s="88">
        <f>'Energía Transada'!D226</f>
        <v>4674.0057130547384</v>
      </c>
    </row>
    <row r="230" spans="1:2" s="80" customFormat="1" x14ac:dyDescent="0.2">
      <c r="A230" s="87">
        <v>218</v>
      </c>
      <c r="B230" s="88">
        <f>'Energía Transada'!D227</f>
        <v>3127.4446856857267</v>
      </c>
    </row>
    <row r="231" spans="1:2" s="80" customFormat="1" x14ac:dyDescent="0.2">
      <c r="A231" s="87">
        <v>219</v>
      </c>
      <c r="B231" s="88">
        <f>'Energía Transada'!D228</f>
        <v>2861.5327316521957</v>
      </c>
    </row>
    <row r="232" spans="1:2" s="80" customFormat="1" x14ac:dyDescent="0.2">
      <c r="A232" s="87">
        <v>220</v>
      </c>
      <c r="B232" s="88">
        <f>'Energía Transada'!D229</f>
        <v>1103.019783104347</v>
      </c>
    </row>
    <row r="233" spans="1:2" s="80" customFormat="1" x14ac:dyDescent="0.2">
      <c r="A233" s="87">
        <v>221</v>
      </c>
      <c r="B233" s="88">
        <f>'Energía Transada'!D230</f>
        <v>179.27737341817567</v>
      </c>
    </row>
    <row r="234" spans="1:2" s="80" customFormat="1" x14ac:dyDescent="0.2">
      <c r="A234" s="87">
        <v>222</v>
      </c>
      <c r="B234" s="88">
        <f>'Energía Transada'!D231</f>
        <v>196.63285006294197</v>
      </c>
    </row>
    <row r="235" spans="1:2" s="80" customFormat="1" x14ac:dyDescent="0.2">
      <c r="A235" s="87">
        <v>223</v>
      </c>
      <c r="B235" s="88">
        <f>'Energía Transada'!D232</f>
        <v>37.218223325351453</v>
      </c>
    </row>
    <row r="236" spans="1:2" s="80" customFormat="1" x14ac:dyDescent="0.2">
      <c r="A236" s="87">
        <v>224</v>
      </c>
      <c r="B236" s="88">
        <f>'Energía Transada'!D233</f>
        <v>4.0228353450774854</v>
      </c>
    </row>
    <row r="237" spans="1:2" s="80" customFormat="1" x14ac:dyDescent="0.2">
      <c r="A237" s="87">
        <v>225</v>
      </c>
      <c r="B237" s="88">
        <f>'Energía Transada'!D234</f>
        <v>0</v>
      </c>
    </row>
    <row r="238" spans="1:2" s="80" customFormat="1" x14ac:dyDescent="0.2">
      <c r="A238" s="87">
        <v>226</v>
      </c>
      <c r="B238" s="88">
        <f>'Energía Transada'!D235</f>
        <v>0</v>
      </c>
    </row>
    <row r="239" spans="1:2" s="80" customFormat="1" x14ac:dyDescent="0.2">
      <c r="A239" s="87">
        <v>227</v>
      </c>
      <c r="B239" s="88">
        <f>'Energía Transada'!D236</f>
        <v>0</v>
      </c>
    </row>
    <row r="240" spans="1:2" s="80" customFormat="1" x14ac:dyDescent="0.2">
      <c r="A240" s="87">
        <v>228</v>
      </c>
      <c r="B240" s="88">
        <f>'Energía Transada'!D237</f>
        <v>9.4040415853659132E-2</v>
      </c>
    </row>
    <row r="241" spans="1:2" s="80" customFormat="1" x14ac:dyDescent="0.2">
      <c r="A241" s="87">
        <v>229</v>
      </c>
      <c r="B241" s="88">
        <f>'Energía Transada'!D238</f>
        <v>85.783010521512608</v>
      </c>
    </row>
    <row r="242" spans="1:2" s="80" customFormat="1" x14ac:dyDescent="0.2">
      <c r="A242" s="87">
        <v>230</v>
      </c>
      <c r="B242" s="88">
        <f>'Energía Transada'!D239</f>
        <v>390.67300600389405</v>
      </c>
    </row>
    <row r="243" spans="1:2" s="80" customFormat="1" x14ac:dyDescent="0.2">
      <c r="A243" s="87">
        <v>231</v>
      </c>
      <c r="B243" s="88">
        <f>'Energía Transada'!D240</f>
        <v>1379.1679051570111</v>
      </c>
    </row>
    <row r="244" spans="1:2" s="80" customFormat="1" x14ac:dyDescent="0.2">
      <c r="A244" s="87">
        <v>232</v>
      </c>
      <c r="B244" s="88">
        <f>'Energía Transada'!D241</f>
        <v>3246.5745236011321</v>
      </c>
    </row>
    <row r="245" spans="1:2" s="80" customFormat="1" x14ac:dyDescent="0.2">
      <c r="A245" s="87">
        <v>233</v>
      </c>
      <c r="B245" s="88">
        <f>'Energía Transada'!D242</f>
        <v>3758.6654771860644</v>
      </c>
    </row>
    <row r="246" spans="1:2" s="80" customFormat="1" x14ac:dyDescent="0.2">
      <c r="A246" s="87">
        <v>234</v>
      </c>
      <c r="B246" s="88">
        <f>'Energía Transada'!D243</f>
        <v>3916.1740219081685</v>
      </c>
    </row>
    <row r="247" spans="1:2" s="80" customFormat="1" x14ac:dyDescent="0.2">
      <c r="A247" s="87">
        <v>235</v>
      </c>
      <c r="B247" s="88">
        <f>'Energía Transada'!D244</f>
        <v>4592.81797206998</v>
      </c>
    </row>
    <row r="248" spans="1:2" s="80" customFormat="1" x14ac:dyDescent="0.2">
      <c r="A248" s="87">
        <v>236</v>
      </c>
      <c r="B248" s="88">
        <f>'Energía Transada'!D245</f>
        <v>6265.1825893748228</v>
      </c>
    </row>
    <row r="249" spans="1:2" s="80" customFormat="1" x14ac:dyDescent="0.2">
      <c r="A249" s="87">
        <v>237</v>
      </c>
      <c r="B249" s="88">
        <f>'Energía Transada'!D246</f>
        <v>4564.7266265869466</v>
      </c>
    </row>
    <row r="250" spans="1:2" s="80" customFormat="1" x14ac:dyDescent="0.2">
      <c r="A250" s="87">
        <v>238</v>
      </c>
      <c r="B250" s="88">
        <f>'Energía Transada'!D247</f>
        <v>5290.2570372670689</v>
      </c>
    </row>
    <row r="251" spans="1:2" s="80" customFormat="1" x14ac:dyDescent="0.2">
      <c r="A251" s="87">
        <v>239</v>
      </c>
      <c r="B251" s="88">
        <f>'Energía Transada'!D248</f>
        <v>5507.6305745196996</v>
      </c>
    </row>
    <row r="252" spans="1:2" s="80" customFormat="1" x14ac:dyDescent="0.2">
      <c r="A252" s="87">
        <v>240</v>
      </c>
      <c r="B252" s="88">
        <f>'Energía Transada'!D249</f>
        <v>7619.1177843837913</v>
      </c>
    </row>
    <row r="253" spans="1:2" s="80" customFormat="1" x14ac:dyDescent="0.2">
      <c r="A253" s="87">
        <v>241</v>
      </c>
      <c r="B253" s="88">
        <f>'Energía Transada'!D250</f>
        <v>12240.983838997829</v>
      </c>
    </row>
    <row r="254" spans="1:2" s="80" customFormat="1" x14ac:dyDescent="0.2">
      <c r="A254" s="87">
        <v>242</v>
      </c>
      <c r="B254" s="88">
        <f>'Energía Transada'!D251</f>
        <v>11442.440505011878</v>
      </c>
    </row>
    <row r="255" spans="1:2" s="80" customFormat="1" x14ac:dyDescent="0.2">
      <c r="A255" s="87">
        <v>243</v>
      </c>
      <c r="B255" s="88">
        <f>'Energía Transada'!D252</f>
        <v>9546.1359290523669</v>
      </c>
    </row>
    <row r="256" spans="1:2" s="80" customFormat="1" x14ac:dyDescent="0.2">
      <c r="A256" s="87">
        <v>244</v>
      </c>
      <c r="B256" s="88">
        <f>'Energía Transada'!D253</f>
        <v>5825.5575854410308</v>
      </c>
    </row>
    <row r="257" spans="1:2" s="80" customFormat="1" x14ac:dyDescent="0.2">
      <c r="A257" s="87">
        <v>245</v>
      </c>
      <c r="B257" s="88">
        <f>'Energía Transada'!D254</f>
        <v>5023.1960770621126</v>
      </c>
    </row>
    <row r="258" spans="1:2" s="80" customFormat="1" x14ac:dyDescent="0.2">
      <c r="A258" s="87">
        <v>246</v>
      </c>
      <c r="B258" s="88">
        <f>'Energía Transada'!D255</f>
        <v>3417.2057840343959</v>
      </c>
    </row>
    <row r="259" spans="1:2" s="80" customFormat="1" x14ac:dyDescent="0.2">
      <c r="A259" s="87">
        <v>247</v>
      </c>
      <c r="B259" s="88">
        <f>'Energía Transada'!D256</f>
        <v>3035.2978427372996</v>
      </c>
    </row>
    <row r="260" spans="1:2" s="80" customFormat="1" x14ac:dyDescent="0.2">
      <c r="A260" s="87">
        <v>248</v>
      </c>
      <c r="B260" s="88">
        <f>'Energía Transada'!D257</f>
        <v>3084.7450048921351</v>
      </c>
    </row>
    <row r="261" spans="1:2" s="80" customFormat="1" x14ac:dyDescent="0.2">
      <c r="A261" s="87">
        <v>249</v>
      </c>
      <c r="B261" s="88">
        <f>'Energía Transada'!D258</f>
        <v>2787.1218996861244</v>
      </c>
    </row>
    <row r="262" spans="1:2" s="80" customFormat="1" x14ac:dyDescent="0.2">
      <c r="A262" s="87">
        <v>250</v>
      </c>
      <c r="B262" s="88">
        <f>'Energía Transada'!D259</f>
        <v>1929.6479469560813</v>
      </c>
    </row>
    <row r="263" spans="1:2" s="80" customFormat="1" x14ac:dyDescent="0.2">
      <c r="A263" s="87">
        <v>251</v>
      </c>
      <c r="B263" s="88">
        <f>'Energía Transada'!D260</f>
        <v>1158.1789031288779</v>
      </c>
    </row>
    <row r="264" spans="1:2" s="80" customFormat="1" x14ac:dyDescent="0.2">
      <c r="A264" s="87">
        <v>252</v>
      </c>
      <c r="B264" s="88">
        <f>'Energía Transada'!D261</f>
        <v>1987.9103136830761</v>
      </c>
    </row>
    <row r="265" spans="1:2" s="80" customFormat="1" x14ac:dyDescent="0.2">
      <c r="A265" s="87">
        <v>253</v>
      </c>
      <c r="B265" s="88">
        <f>'Energía Transada'!D262</f>
        <v>2817.6900656359185</v>
      </c>
    </row>
    <row r="266" spans="1:2" s="80" customFormat="1" x14ac:dyDescent="0.2">
      <c r="A266" s="87">
        <v>254</v>
      </c>
      <c r="B266" s="88">
        <f>'Energía Transada'!D263</f>
        <v>4738.2011466804888</v>
      </c>
    </row>
    <row r="267" spans="1:2" s="80" customFormat="1" x14ac:dyDescent="0.2">
      <c r="A267" s="87">
        <v>255</v>
      </c>
      <c r="B267" s="88">
        <f>'Energía Transada'!D264</f>
        <v>5985.9367479469638</v>
      </c>
    </row>
    <row r="268" spans="1:2" s="80" customFormat="1" x14ac:dyDescent="0.2">
      <c r="A268" s="87">
        <v>256</v>
      </c>
      <c r="B268" s="88">
        <f>'Energía Transada'!D265</f>
        <v>6714.6021926674666</v>
      </c>
    </row>
    <row r="269" spans="1:2" s="80" customFormat="1" x14ac:dyDescent="0.2">
      <c r="A269" s="87">
        <v>257</v>
      </c>
      <c r="B269" s="88">
        <f>'Energía Transada'!D266</f>
        <v>8336.8493041622914</v>
      </c>
    </row>
    <row r="270" spans="1:2" s="80" customFormat="1" x14ac:dyDescent="0.2">
      <c r="A270" s="87">
        <v>258</v>
      </c>
      <c r="B270" s="88">
        <f>'Energía Transada'!D267</f>
        <v>9559.7682811834857</v>
      </c>
    </row>
    <row r="271" spans="1:2" s="80" customFormat="1" x14ac:dyDescent="0.2">
      <c r="A271" s="87">
        <v>259</v>
      </c>
      <c r="B271" s="88">
        <f>'Energía Transada'!D268</f>
        <v>8397.892439444402</v>
      </c>
    </row>
    <row r="272" spans="1:2" s="80" customFormat="1" x14ac:dyDescent="0.2">
      <c r="A272" s="87">
        <v>260</v>
      </c>
      <c r="B272" s="88">
        <f>'Energía Transada'!D269</f>
        <v>7492.2250449112398</v>
      </c>
    </row>
    <row r="273" spans="1:2" s="80" customFormat="1" x14ac:dyDescent="0.2">
      <c r="A273" s="87">
        <v>261</v>
      </c>
      <c r="B273" s="88">
        <f>'Energía Transada'!D270</f>
        <v>7589.5819827714131</v>
      </c>
    </row>
    <row r="274" spans="1:2" s="80" customFormat="1" x14ac:dyDescent="0.2">
      <c r="A274" s="87">
        <v>262</v>
      </c>
      <c r="B274" s="88">
        <f>'Energía Transada'!D271</f>
        <v>11153.04366324245</v>
      </c>
    </row>
    <row r="275" spans="1:2" s="80" customFormat="1" x14ac:dyDescent="0.2">
      <c r="A275" s="87">
        <v>263</v>
      </c>
      <c r="B275" s="88">
        <f>'Energía Transada'!D272</f>
        <v>10880.264053647736</v>
      </c>
    </row>
    <row r="276" spans="1:2" s="80" customFormat="1" x14ac:dyDescent="0.2">
      <c r="A276" s="87">
        <v>264</v>
      </c>
      <c r="B276" s="88">
        <f>'Energía Transada'!D273</f>
        <v>10666.047896375738</v>
      </c>
    </row>
    <row r="277" spans="1:2" s="80" customFormat="1" x14ac:dyDescent="0.2">
      <c r="A277" s="87">
        <v>265</v>
      </c>
      <c r="B277" s="88">
        <f>'Energía Transada'!D274</f>
        <v>8476.7362536114179</v>
      </c>
    </row>
    <row r="278" spans="1:2" s="80" customFormat="1" x14ac:dyDescent="0.2">
      <c r="A278" s="87">
        <v>266</v>
      </c>
      <c r="B278" s="88">
        <f>'Energía Transada'!D275</f>
        <v>8364.4598808324317</v>
      </c>
    </row>
    <row r="279" spans="1:2" s="80" customFormat="1" x14ac:dyDescent="0.2">
      <c r="A279" s="87">
        <v>267</v>
      </c>
      <c r="B279" s="88">
        <f>'Energía Transada'!D276</f>
        <v>10050.17181615391</v>
      </c>
    </row>
    <row r="280" spans="1:2" s="80" customFormat="1" x14ac:dyDescent="0.2">
      <c r="A280" s="87">
        <v>268</v>
      </c>
      <c r="B280" s="88">
        <f>'Energía Transada'!D277</f>
        <v>11520.29978109615</v>
      </c>
    </row>
    <row r="281" spans="1:2" s="80" customFormat="1" x14ac:dyDescent="0.2">
      <c r="A281" s="87">
        <v>269</v>
      </c>
      <c r="B281" s="88">
        <f>'Energía Transada'!D278</f>
        <v>10046.476751746361</v>
      </c>
    </row>
    <row r="282" spans="1:2" s="80" customFormat="1" x14ac:dyDescent="0.2">
      <c r="A282" s="87">
        <v>270</v>
      </c>
      <c r="B282" s="88">
        <f>'Energía Transada'!D279</f>
        <v>10161.699234982681</v>
      </c>
    </row>
    <row r="283" spans="1:2" s="80" customFormat="1" x14ac:dyDescent="0.2">
      <c r="A283" s="87">
        <v>271</v>
      </c>
      <c r="B283" s="88">
        <f>'Energía Transada'!D280</f>
        <v>10393.039130314328</v>
      </c>
    </row>
    <row r="284" spans="1:2" s="80" customFormat="1" x14ac:dyDescent="0.2">
      <c r="A284" s="87">
        <v>272</v>
      </c>
      <c r="B284" s="88">
        <f>'Energía Transada'!D281</f>
        <v>8684.6681605215381</v>
      </c>
    </row>
    <row r="285" spans="1:2" s="80" customFormat="1" x14ac:dyDescent="0.2">
      <c r="A285" s="87">
        <v>273</v>
      </c>
      <c r="B285" s="88">
        <f>'Energía Transada'!D282</f>
        <v>8239.7307053147724</v>
      </c>
    </row>
    <row r="286" spans="1:2" s="80" customFormat="1" x14ac:dyDescent="0.2">
      <c r="A286" s="87">
        <v>274</v>
      </c>
      <c r="B286" s="88">
        <f>'Energía Transada'!D283</f>
        <v>6996.359759986879</v>
      </c>
    </row>
    <row r="287" spans="1:2" s="80" customFormat="1" x14ac:dyDescent="0.2">
      <c r="A287" s="87">
        <v>275</v>
      </c>
      <c r="B287" s="88">
        <f>'Energía Transada'!D284</f>
        <v>6677.6419134917733</v>
      </c>
    </row>
    <row r="288" spans="1:2" s="80" customFormat="1" x14ac:dyDescent="0.2">
      <c r="A288" s="87">
        <v>276</v>
      </c>
      <c r="B288" s="88">
        <f>'Energía Transada'!D285</f>
        <v>6310.5684251111215</v>
      </c>
    </row>
    <row r="289" spans="1:2" s="80" customFormat="1" x14ac:dyDescent="0.2">
      <c r="A289" s="87">
        <v>277</v>
      </c>
      <c r="B289" s="88">
        <f>'Energía Transada'!D286</f>
        <v>5457.1871119444831</v>
      </c>
    </row>
    <row r="290" spans="1:2" s="80" customFormat="1" x14ac:dyDescent="0.2">
      <c r="A290" s="87">
        <v>278</v>
      </c>
      <c r="B290" s="88">
        <f>'Energía Transada'!D287</f>
        <v>3895.3574438205328</v>
      </c>
    </row>
    <row r="291" spans="1:2" s="80" customFormat="1" x14ac:dyDescent="0.2">
      <c r="A291" s="87">
        <v>279</v>
      </c>
      <c r="B291" s="88">
        <f>'Energía Transada'!D288</f>
        <v>4904.6496979777594</v>
      </c>
    </row>
    <row r="292" spans="1:2" s="80" customFormat="1" x14ac:dyDescent="0.2">
      <c r="A292" s="87">
        <v>280</v>
      </c>
      <c r="B292" s="88">
        <f>'Energía Transada'!D289</f>
        <v>5590.5133205357806</v>
      </c>
    </row>
    <row r="293" spans="1:2" s="80" customFormat="1" x14ac:dyDescent="0.2">
      <c r="A293" s="87">
        <v>281</v>
      </c>
      <c r="B293" s="88">
        <f>'Energía Transada'!D290</f>
        <v>6201.6629413395458</v>
      </c>
    </row>
    <row r="294" spans="1:2" s="80" customFormat="1" x14ac:dyDescent="0.2">
      <c r="A294" s="87">
        <v>282</v>
      </c>
      <c r="B294" s="88">
        <f>'Energía Transada'!D291</f>
        <v>7284.1900626720253</v>
      </c>
    </row>
    <row r="295" spans="1:2" s="80" customFormat="1" x14ac:dyDescent="0.2">
      <c r="A295" s="87">
        <v>283</v>
      </c>
      <c r="B295" s="88">
        <f>'Energía Transada'!D292</f>
        <v>4717.4994881614311</v>
      </c>
    </row>
    <row r="296" spans="1:2" s="80" customFormat="1" x14ac:dyDescent="0.2">
      <c r="A296" s="87">
        <v>284</v>
      </c>
      <c r="B296" s="88">
        <f>'Energía Transada'!D293</f>
        <v>3581.2256693086356</v>
      </c>
    </row>
    <row r="297" spans="1:2" s="80" customFormat="1" x14ac:dyDescent="0.2">
      <c r="A297" s="87">
        <v>285</v>
      </c>
      <c r="B297" s="88">
        <f>'Energía Transada'!D294</f>
        <v>4482.9758096266205</v>
      </c>
    </row>
    <row r="298" spans="1:2" s="80" customFormat="1" x14ac:dyDescent="0.2">
      <c r="A298" s="87">
        <v>286</v>
      </c>
      <c r="B298" s="88">
        <f>'Energía Transada'!D295</f>
        <v>7942.4969101588813</v>
      </c>
    </row>
    <row r="299" spans="1:2" s="80" customFormat="1" x14ac:dyDescent="0.2">
      <c r="A299" s="87">
        <v>287</v>
      </c>
      <c r="B299" s="88">
        <f>'Energía Transada'!D296</f>
        <v>7725.74871789804</v>
      </c>
    </row>
    <row r="300" spans="1:2" s="80" customFormat="1" x14ac:dyDescent="0.2">
      <c r="A300" s="87">
        <v>288</v>
      </c>
      <c r="B300" s="88">
        <f>'Energía Transada'!D297</f>
        <v>6142.1850945099022</v>
      </c>
    </row>
    <row r="301" spans="1:2" s="80" customFormat="1" x14ac:dyDescent="0.2">
      <c r="A301" s="87">
        <v>289</v>
      </c>
      <c r="B301" s="88">
        <f>'Energía Transada'!D298</f>
        <v>7296.2036027991435</v>
      </c>
    </row>
    <row r="302" spans="1:2" s="80" customFormat="1" x14ac:dyDescent="0.2">
      <c r="A302" s="87">
        <v>290</v>
      </c>
      <c r="B302" s="88">
        <f>'Energía Transada'!D299</f>
        <v>8487.8370942739857</v>
      </c>
    </row>
    <row r="303" spans="1:2" s="80" customFormat="1" x14ac:dyDescent="0.2">
      <c r="A303" s="87">
        <v>291</v>
      </c>
      <c r="B303" s="88">
        <f>'Energía Transada'!D300</f>
        <v>9496.3382423719522</v>
      </c>
    </row>
    <row r="304" spans="1:2" s="80" customFormat="1" x14ac:dyDescent="0.2">
      <c r="A304" s="87">
        <v>292</v>
      </c>
      <c r="B304" s="88">
        <f>'Energía Transada'!D301</f>
        <v>6290.8662682808781</v>
      </c>
    </row>
    <row r="305" spans="1:2" s="80" customFormat="1" x14ac:dyDescent="0.2">
      <c r="A305" s="87">
        <v>293</v>
      </c>
      <c r="B305" s="88">
        <f>'Energía Transada'!D302</f>
        <v>2707.6665043412149</v>
      </c>
    </row>
    <row r="306" spans="1:2" s="80" customFormat="1" x14ac:dyDescent="0.2">
      <c r="A306" s="87">
        <v>294</v>
      </c>
      <c r="B306" s="88">
        <f>'Energía Transada'!D303</f>
        <v>3389.8338980662106</v>
      </c>
    </row>
    <row r="307" spans="1:2" s="80" customFormat="1" x14ac:dyDescent="0.2">
      <c r="A307" s="87">
        <v>295</v>
      </c>
      <c r="B307" s="88">
        <f>'Energía Transada'!D304</f>
        <v>2341.716218282023</v>
      </c>
    </row>
    <row r="308" spans="1:2" s="80" customFormat="1" x14ac:dyDescent="0.2">
      <c r="A308" s="87">
        <v>296</v>
      </c>
      <c r="B308" s="88">
        <f>'Energía Transada'!D305</f>
        <v>988.55237737695381</v>
      </c>
    </row>
    <row r="309" spans="1:2" s="80" customFormat="1" x14ac:dyDescent="0.2">
      <c r="A309" s="87">
        <v>297</v>
      </c>
      <c r="B309" s="88">
        <f>'Energía Transada'!D306</f>
        <v>1647.3081862123393</v>
      </c>
    </row>
    <row r="310" spans="1:2" s="80" customFormat="1" x14ac:dyDescent="0.2">
      <c r="A310" s="87">
        <v>298</v>
      </c>
      <c r="B310" s="88">
        <f>'Energía Transada'!D307</f>
        <v>2306.4131363163483</v>
      </c>
    </row>
    <row r="311" spans="1:2" s="80" customFormat="1" x14ac:dyDescent="0.2">
      <c r="A311" s="87">
        <v>299</v>
      </c>
      <c r="B311" s="88">
        <f>'Energía Transada'!D308</f>
        <v>2176.9405630560109</v>
      </c>
    </row>
    <row r="312" spans="1:2" s="80" customFormat="1" x14ac:dyDescent="0.2">
      <c r="A312" s="87">
        <v>300</v>
      </c>
      <c r="B312" s="88">
        <f>'Energía Transada'!D309</f>
        <v>1724.0680995769733</v>
      </c>
    </row>
    <row r="313" spans="1:2" s="80" customFormat="1" x14ac:dyDescent="0.2">
      <c r="A313" s="87">
        <v>301</v>
      </c>
      <c r="B313" s="88">
        <f>'Energía Transada'!D310</f>
        <v>2536.0394986517581</v>
      </c>
    </row>
    <row r="314" spans="1:2" s="80" customFormat="1" x14ac:dyDescent="0.2">
      <c r="A314" s="87">
        <v>302</v>
      </c>
      <c r="B314" s="88">
        <f>'Energía Transada'!D311</f>
        <v>2665.5754385758669</v>
      </c>
    </row>
    <row r="315" spans="1:2" s="80" customFormat="1" x14ac:dyDescent="0.2">
      <c r="A315" s="87">
        <v>303</v>
      </c>
      <c r="B315" s="88">
        <f>'Energía Transada'!D312</f>
        <v>2057.8234213221112</v>
      </c>
    </row>
    <row r="316" spans="1:2" s="80" customFormat="1" x14ac:dyDescent="0.2">
      <c r="A316" s="87">
        <v>304</v>
      </c>
      <c r="B316" s="88">
        <f>'Energía Transada'!D313</f>
        <v>2091.7132939907397</v>
      </c>
    </row>
    <row r="317" spans="1:2" s="80" customFormat="1" x14ac:dyDescent="0.2">
      <c r="A317" s="87">
        <v>305</v>
      </c>
      <c r="B317" s="88">
        <f>'Energía Transada'!D314</f>
        <v>2110.5856439311369</v>
      </c>
    </row>
    <row r="318" spans="1:2" s="80" customFormat="1" x14ac:dyDescent="0.2">
      <c r="A318" s="87">
        <v>306</v>
      </c>
      <c r="B318" s="88">
        <f>'Energía Transada'!D315</f>
        <v>2109.986458550437</v>
      </c>
    </row>
    <row r="319" spans="1:2" s="80" customFormat="1" x14ac:dyDescent="0.2">
      <c r="A319" s="87">
        <v>307</v>
      </c>
      <c r="B319" s="88">
        <f>'Energía Transada'!D316</f>
        <v>3041.8861548496066</v>
      </c>
    </row>
    <row r="320" spans="1:2" s="80" customFormat="1" x14ac:dyDescent="0.2">
      <c r="A320" s="87">
        <v>308</v>
      </c>
      <c r="B320" s="88">
        <f>'Energía Transada'!D317</f>
        <v>4463.0769145677268</v>
      </c>
    </row>
    <row r="321" spans="1:2" s="80" customFormat="1" x14ac:dyDescent="0.2">
      <c r="A321" s="87">
        <v>309</v>
      </c>
      <c r="B321" s="88">
        <f>'Energía Transada'!D318</f>
        <v>7212.1200485111731</v>
      </c>
    </row>
    <row r="322" spans="1:2" s="80" customFormat="1" x14ac:dyDescent="0.2">
      <c r="A322" s="87">
        <v>310</v>
      </c>
      <c r="B322" s="88">
        <f>'Energía Transada'!D319</f>
        <v>9868.7287855140294</v>
      </c>
    </row>
    <row r="323" spans="1:2" s="80" customFormat="1" x14ac:dyDescent="0.2">
      <c r="A323" s="87">
        <v>311</v>
      </c>
      <c r="B323" s="88">
        <f>'Energía Transada'!D320</f>
        <v>9795.20152352896</v>
      </c>
    </row>
    <row r="324" spans="1:2" s="80" customFormat="1" x14ac:dyDescent="0.2">
      <c r="A324" s="87">
        <v>312</v>
      </c>
      <c r="B324" s="88">
        <f>'Energía Transada'!D321</f>
        <v>8820.2497954064802</v>
      </c>
    </row>
    <row r="325" spans="1:2" s="80" customFormat="1" x14ac:dyDescent="0.2">
      <c r="A325" s="87">
        <v>313</v>
      </c>
      <c r="B325" s="88">
        <f>'Energía Transada'!D322</f>
        <v>8292.7161943218234</v>
      </c>
    </row>
    <row r="326" spans="1:2" s="80" customFormat="1" x14ac:dyDescent="0.2">
      <c r="A326" s="87">
        <v>314</v>
      </c>
      <c r="B326" s="88">
        <f>'Energía Transada'!D323</f>
        <v>6331.5129597023852</v>
      </c>
    </row>
    <row r="327" spans="1:2" s="80" customFormat="1" x14ac:dyDescent="0.2">
      <c r="A327" s="87">
        <v>315</v>
      </c>
      <c r="B327" s="88">
        <f>'Energía Transada'!D324</f>
        <v>6158.0433467390694</v>
      </c>
    </row>
    <row r="328" spans="1:2" s="80" customFormat="1" x14ac:dyDescent="0.2">
      <c r="A328" s="87">
        <v>316</v>
      </c>
      <c r="B328" s="88">
        <f>'Energía Transada'!D325</f>
        <v>5002.9503866872055</v>
      </c>
    </row>
    <row r="329" spans="1:2" s="80" customFormat="1" x14ac:dyDescent="0.2">
      <c r="A329" s="87">
        <v>317</v>
      </c>
      <c r="B329" s="88">
        <f>'Energía Transada'!D326</f>
        <v>4914.6904419205221</v>
      </c>
    </row>
    <row r="330" spans="1:2" s="80" customFormat="1" x14ac:dyDescent="0.2">
      <c r="A330" s="87">
        <v>318</v>
      </c>
      <c r="B330" s="88">
        <f>'Energía Transada'!D327</f>
        <v>4562.8401957782489</v>
      </c>
    </row>
    <row r="331" spans="1:2" s="80" customFormat="1" x14ac:dyDescent="0.2">
      <c r="A331" s="87">
        <v>319</v>
      </c>
      <c r="B331" s="88">
        <f>'Energía Transada'!D328</f>
        <v>4338.8610929294709</v>
      </c>
    </row>
    <row r="332" spans="1:2" s="80" customFormat="1" x14ac:dyDescent="0.2">
      <c r="A332" s="87">
        <v>320</v>
      </c>
      <c r="B332" s="88">
        <f>'Energía Transada'!D329</f>
        <v>3915.7853012255646</v>
      </c>
    </row>
    <row r="333" spans="1:2" s="80" customFormat="1" x14ac:dyDescent="0.2">
      <c r="A333" s="87">
        <v>321</v>
      </c>
      <c r="B333" s="88">
        <f>'Energía Transada'!D330</f>
        <v>3919.0488959119921</v>
      </c>
    </row>
    <row r="334" spans="1:2" s="80" customFormat="1" x14ac:dyDescent="0.2">
      <c r="A334" s="87">
        <v>322</v>
      </c>
      <c r="B334" s="88">
        <f>'Energía Transada'!D331</f>
        <v>3126.4938738273977</v>
      </c>
    </row>
    <row r="335" spans="1:2" s="80" customFormat="1" x14ac:dyDescent="0.2">
      <c r="A335" s="87">
        <v>323</v>
      </c>
      <c r="B335" s="88">
        <f>'Energía Transada'!D332</f>
        <v>2175.9309289227422</v>
      </c>
    </row>
    <row r="336" spans="1:2" s="80" customFormat="1" x14ac:dyDescent="0.2">
      <c r="A336" s="87">
        <v>324</v>
      </c>
      <c r="B336" s="88">
        <f>'Energía Transada'!D333</f>
        <v>4182.1294323143056</v>
      </c>
    </row>
    <row r="337" spans="1:2" s="80" customFormat="1" x14ac:dyDescent="0.2">
      <c r="A337" s="87">
        <v>325</v>
      </c>
      <c r="B337" s="88">
        <f>'Energía Transada'!D334</f>
        <v>2623.2441986847239</v>
      </c>
    </row>
    <row r="338" spans="1:2" s="80" customFormat="1" x14ac:dyDescent="0.2">
      <c r="A338" s="87">
        <v>326</v>
      </c>
      <c r="B338" s="88">
        <f>'Energía Transada'!D335</f>
        <v>2181.3595549332799</v>
      </c>
    </row>
    <row r="339" spans="1:2" s="80" customFormat="1" x14ac:dyDescent="0.2">
      <c r="A339" s="87">
        <v>327</v>
      </c>
      <c r="B339" s="88">
        <f>'Energía Transada'!D336</f>
        <v>1840.9065705998116</v>
      </c>
    </row>
    <row r="340" spans="1:2" s="80" customFormat="1" x14ac:dyDescent="0.2">
      <c r="A340" s="87">
        <v>328</v>
      </c>
      <c r="B340" s="88">
        <f>'Energía Transada'!D337</f>
        <v>1893.9051611094146</v>
      </c>
    </row>
    <row r="341" spans="1:2" s="80" customFormat="1" x14ac:dyDescent="0.2">
      <c r="A341" s="87">
        <v>329</v>
      </c>
      <c r="B341" s="88">
        <f>'Energía Transada'!D338</f>
        <v>2756.9558604939612</v>
      </c>
    </row>
    <row r="342" spans="1:2" s="80" customFormat="1" x14ac:dyDescent="0.2">
      <c r="A342" s="87">
        <v>330</v>
      </c>
      <c r="B342" s="88">
        <f>'Energía Transada'!D339</f>
        <v>2910.6962635413061</v>
      </c>
    </row>
    <row r="343" spans="1:2" s="80" customFormat="1" x14ac:dyDescent="0.2">
      <c r="A343" s="87">
        <v>331</v>
      </c>
      <c r="B343" s="88">
        <f>'Energía Transada'!D340</f>
        <v>2649.8384729690979</v>
      </c>
    </row>
    <row r="344" spans="1:2" s="80" customFormat="1" x14ac:dyDescent="0.2">
      <c r="A344" s="87">
        <v>332</v>
      </c>
      <c r="B344" s="88">
        <f>'Energía Transada'!D341</f>
        <v>2416.7737250854107</v>
      </c>
    </row>
    <row r="345" spans="1:2" s="80" customFormat="1" x14ac:dyDescent="0.2">
      <c r="A345" s="87">
        <v>333</v>
      </c>
      <c r="B345" s="88">
        <f>'Energía Transada'!D342</f>
        <v>3413.701901792776</v>
      </c>
    </row>
    <row r="346" spans="1:2" s="80" customFormat="1" x14ac:dyDescent="0.2">
      <c r="A346" s="87">
        <v>334</v>
      </c>
      <c r="B346" s="88">
        <f>'Energía Transada'!D343</f>
        <v>3439.2935005756358</v>
      </c>
    </row>
    <row r="347" spans="1:2" s="80" customFormat="1" x14ac:dyDescent="0.2">
      <c r="A347" s="87">
        <v>335</v>
      </c>
      <c r="B347" s="88">
        <f>'Energía Transada'!D344</f>
        <v>4417.5971410255497</v>
      </c>
    </row>
    <row r="348" spans="1:2" s="80" customFormat="1" x14ac:dyDescent="0.2">
      <c r="A348" s="87">
        <v>336</v>
      </c>
      <c r="B348" s="88">
        <f>'Energía Transada'!D345</f>
        <v>7468.7509765947643</v>
      </c>
    </row>
    <row r="349" spans="1:2" s="80" customFormat="1" x14ac:dyDescent="0.2">
      <c r="A349" s="87">
        <v>337</v>
      </c>
      <c r="B349" s="88">
        <f>'Energía Transada'!D346</f>
        <v>6394.2331550198378</v>
      </c>
    </row>
    <row r="350" spans="1:2" s="80" customFormat="1" x14ac:dyDescent="0.2">
      <c r="A350" s="87">
        <v>338</v>
      </c>
      <c r="B350" s="88">
        <f>'Energía Transada'!D347</f>
        <v>6099.3043696953882</v>
      </c>
    </row>
    <row r="351" spans="1:2" s="80" customFormat="1" x14ac:dyDescent="0.2">
      <c r="A351" s="87">
        <v>339</v>
      </c>
      <c r="B351" s="88">
        <f>'Energía Transada'!D348</f>
        <v>8330.1567370551584</v>
      </c>
    </row>
    <row r="352" spans="1:2" s="80" customFormat="1" x14ac:dyDescent="0.2">
      <c r="A352" s="87">
        <v>340</v>
      </c>
      <c r="B352" s="88">
        <f>'Energía Transada'!D349</f>
        <v>11638.749505187963</v>
      </c>
    </row>
    <row r="353" spans="1:2" s="80" customFormat="1" x14ac:dyDescent="0.2">
      <c r="A353" s="87">
        <v>341</v>
      </c>
      <c r="B353" s="88">
        <f>'Energía Transada'!D350</f>
        <v>11902.942974770314</v>
      </c>
    </row>
    <row r="354" spans="1:2" s="80" customFormat="1" x14ac:dyDescent="0.2">
      <c r="A354" s="87">
        <v>342</v>
      </c>
      <c r="B354" s="88">
        <f>'Energía Transada'!D351</f>
        <v>8813.7700102146027</v>
      </c>
    </row>
    <row r="355" spans="1:2" s="80" customFormat="1" x14ac:dyDescent="0.2">
      <c r="A355" s="87">
        <v>343</v>
      </c>
      <c r="B355" s="88">
        <f>'Energía Transada'!D352</f>
        <v>8045.1820712134295</v>
      </c>
    </row>
    <row r="356" spans="1:2" s="80" customFormat="1" x14ac:dyDescent="0.2">
      <c r="A356" s="87">
        <v>344</v>
      </c>
      <c r="B356" s="88">
        <f>'Energía Transada'!D353</f>
        <v>6133.8985907564083</v>
      </c>
    </row>
    <row r="357" spans="1:2" s="80" customFormat="1" x14ac:dyDescent="0.2">
      <c r="A357" s="87">
        <v>345</v>
      </c>
      <c r="B357" s="88">
        <f>'Energía Transada'!D354</f>
        <v>6300.6834312480842</v>
      </c>
    </row>
    <row r="358" spans="1:2" s="80" customFormat="1" x14ac:dyDescent="0.2">
      <c r="A358" s="87">
        <v>346</v>
      </c>
      <c r="B358" s="88">
        <f>'Energía Transada'!D355</f>
        <v>4708.421411833926</v>
      </c>
    </row>
    <row r="359" spans="1:2" s="80" customFormat="1" x14ac:dyDescent="0.2">
      <c r="A359" s="87">
        <v>347</v>
      </c>
      <c r="B359" s="88">
        <f>'Energía Transada'!D356</f>
        <v>4229.4994081053819</v>
      </c>
    </row>
    <row r="360" spans="1:2" s="80" customFormat="1" x14ac:dyDescent="0.2">
      <c r="A360" s="87">
        <v>348</v>
      </c>
      <c r="B360" s="88">
        <f>'Energía Transada'!D357</f>
        <v>5415.9924888261503</v>
      </c>
    </row>
    <row r="361" spans="1:2" s="80" customFormat="1" x14ac:dyDescent="0.2">
      <c r="A361" s="87">
        <v>349</v>
      </c>
      <c r="B361" s="88">
        <f>'Energía Transada'!D358</f>
        <v>7037.4049225983044</v>
      </c>
    </row>
    <row r="362" spans="1:2" s="80" customFormat="1" x14ac:dyDescent="0.2">
      <c r="A362" s="87">
        <v>350</v>
      </c>
      <c r="B362" s="88">
        <f>'Energía Transada'!D359</f>
        <v>6034.8933701897913</v>
      </c>
    </row>
    <row r="363" spans="1:2" s="80" customFormat="1" x14ac:dyDescent="0.2">
      <c r="A363" s="87">
        <v>351</v>
      </c>
      <c r="B363" s="88">
        <f>'Energía Transada'!D360</f>
        <v>5406.8479152998507</v>
      </c>
    </row>
    <row r="364" spans="1:2" s="80" customFormat="1" x14ac:dyDescent="0.2">
      <c r="A364" s="87">
        <v>352</v>
      </c>
      <c r="B364" s="88">
        <f>'Energía Transada'!D361</f>
        <v>6581.271092418875</v>
      </c>
    </row>
    <row r="365" spans="1:2" s="80" customFormat="1" x14ac:dyDescent="0.2">
      <c r="A365" s="87">
        <v>353</v>
      </c>
      <c r="B365" s="88">
        <f>'Energía Transada'!D362</f>
        <v>8376.4546614823321</v>
      </c>
    </row>
    <row r="366" spans="1:2" s="80" customFormat="1" x14ac:dyDescent="0.2">
      <c r="A366" s="87">
        <v>354</v>
      </c>
      <c r="B366" s="88">
        <f>'Energía Transada'!D363</f>
        <v>6389.2686993204115</v>
      </c>
    </row>
    <row r="367" spans="1:2" s="80" customFormat="1" x14ac:dyDescent="0.2">
      <c r="A367" s="87">
        <v>355</v>
      </c>
      <c r="B367" s="88">
        <f>'Energía Transada'!D364</f>
        <v>3470.2344248415789</v>
      </c>
    </row>
    <row r="368" spans="1:2" s="80" customFormat="1" x14ac:dyDescent="0.2">
      <c r="A368" s="87">
        <v>356</v>
      </c>
      <c r="B368" s="88">
        <f>'Energía Transada'!D365</f>
        <v>1999.2616606679724</v>
      </c>
    </row>
    <row r="369" spans="1:2" s="80" customFormat="1" x14ac:dyDescent="0.2">
      <c r="A369" s="87">
        <v>357</v>
      </c>
      <c r="B369" s="88">
        <f>'Energía Transada'!D366</f>
        <v>2588.7117412683338</v>
      </c>
    </row>
    <row r="370" spans="1:2" s="80" customFormat="1" x14ac:dyDescent="0.2">
      <c r="A370" s="87">
        <v>358</v>
      </c>
      <c r="B370" s="88">
        <f>'Energía Transada'!D367</f>
        <v>1422.4377577202426</v>
      </c>
    </row>
    <row r="371" spans="1:2" s="80" customFormat="1" x14ac:dyDescent="0.2">
      <c r="A371" s="87">
        <v>359</v>
      </c>
      <c r="B371" s="88">
        <f>'Energía Transada'!D368</f>
        <v>404.45834996081123</v>
      </c>
    </row>
    <row r="372" spans="1:2" s="80" customFormat="1" x14ac:dyDescent="0.2">
      <c r="A372" s="87">
        <v>360</v>
      </c>
      <c r="B372" s="88">
        <f>'Energía Transada'!D369</f>
        <v>615.21388568354473</v>
      </c>
    </row>
    <row r="373" spans="1:2" s="80" customFormat="1" x14ac:dyDescent="0.2">
      <c r="A373" s="87">
        <v>361</v>
      </c>
      <c r="B373" s="88">
        <f>'Energía Transada'!D370</f>
        <v>1976.7794861270515</v>
      </c>
    </row>
    <row r="374" spans="1:2" s="80" customFormat="1" x14ac:dyDescent="0.2">
      <c r="A374" s="87">
        <v>362</v>
      </c>
      <c r="B374" s="88">
        <f>'Energía Transada'!D371</f>
        <v>2960.4957876616163</v>
      </c>
    </row>
    <row r="375" spans="1:2" s="80" customFormat="1" x14ac:dyDescent="0.2">
      <c r="A375" s="87">
        <v>363</v>
      </c>
      <c r="B375" s="88">
        <f>'Energía Transada'!D372</f>
        <v>6452.4951259654908</v>
      </c>
    </row>
    <row r="376" spans="1:2" s="80" customFormat="1" x14ac:dyDescent="0.2">
      <c r="A376" s="87">
        <v>364</v>
      </c>
      <c r="B376" s="88">
        <f>'Energía Transada'!D373</f>
        <v>6373.2585761805649</v>
      </c>
    </row>
    <row r="377" spans="1:2" s="80" customFormat="1" x14ac:dyDescent="0.2">
      <c r="A377" s="87">
        <v>365</v>
      </c>
      <c r="B377" s="88">
        <f>'Energía Transada'!D374</f>
        <v>4057.5345528983653</v>
      </c>
    </row>
    <row r="378" spans="1:2" s="80" customFormat="1" x14ac:dyDescent="0.2">
      <c r="A378" s="87">
        <v>366</v>
      </c>
      <c r="B378" s="88">
        <f>'Energía Transada'!D375</f>
        <v>1026.2841432816881</v>
      </c>
    </row>
    <row r="379" spans="1:2" s="80" customFormat="1" x14ac:dyDescent="0.2">
      <c r="A379" s="87">
        <v>367</v>
      </c>
      <c r="B379" s="88">
        <f>'Energía Transada'!D376</f>
        <v>214.35733836361618</v>
      </c>
    </row>
    <row r="380" spans="1:2" s="80" customFormat="1" x14ac:dyDescent="0.2">
      <c r="A380" s="87">
        <v>368</v>
      </c>
      <c r="B380" s="88">
        <f>'Energía Transada'!D377</f>
        <v>373.85998480099784</v>
      </c>
    </row>
    <row r="381" spans="1:2" s="80" customFormat="1" x14ac:dyDescent="0.2">
      <c r="A381" s="87">
        <v>369</v>
      </c>
      <c r="B381" s="88">
        <f>'Energía Transada'!D378</f>
        <v>413.95134823095771</v>
      </c>
    </row>
    <row r="382" spans="1:2" s="80" customFormat="1" x14ac:dyDescent="0.2">
      <c r="A382" s="87">
        <v>370</v>
      </c>
      <c r="B382" s="88">
        <f>'Energía Transada'!D379</f>
        <v>1062.1836094454736</v>
      </c>
    </row>
    <row r="383" spans="1:2" s="80" customFormat="1" x14ac:dyDescent="0.2">
      <c r="A383" s="87">
        <v>371</v>
      </c>
      <c r="B383" s="88">
        <f>'Energía Transada'!D380</f>
        <v>1183.3787422519931</v>
      </c>
    </row>
    <row r="384" spans="1:2" s="80" customFormat="1" x14ac:dyDescent="0.2">
      <c r="A384" s="87">
        <v>372</v>
      </c>
      <c r="B384" s="88">
        <f>'Energía Transada'!D381</f>
        <v>868.0114603104106</v>
      </c>
    </row>
    <row r="385" spans="1:2" s="80" customFormat="1" x14ac:dyDescent="0.2">
      <c r="A385" s="87">
        <v>373</v>
      </c>
      <c r="B385" s="88">
        <f>'Energía Transada'!D382</f>
        <v>2090.9906133136888</v>
      </c>
    </row>
    <row r="386" spans="1:2" s="80" customFormat="1" x14ac:dyDescent="0.2">
      <c r="A386" s="87">
        <v>374</v>
      </c>
      <c r="B386" s="88">
        <f>'Energía Transada'!D383</f>
        <v>5761.1342522626474</v>
      </c>
    </row>
    <row r="387" spans="1:2" s="80" customFormat="1" x14ac:dyDescent="0.2">
      <c r="A387" s="87">
        <v>375</v>
      </c>
      <c r="B387" s="88">
        <f>'Energía Transada'!D384</f>
        <v>6540.8128833109722</v>
      </c>
    </row>
    <row r="388" spans="1:2" s="80" customFormat="1" x14ac:dyDescent="0.2">
      <c r="A388" s="87">
        <v>376</v>
      </c>
      <c r="B388" s="88">
        <f>'Energía Transada'!D385</f>
        <v>10015.236288945334</v>
      </c>
    </row>
    <row r="389" spans="1:2" s="80" customFormat="1" x14ac:dyDescent="0.2">
      <c r="A389" s="87">
        <v>377</v>
      </c>
      <c r="B389" s="88">
        <f>'Energía Transada'!D386</f>
        <v>8613.4883635370334</v>
      </c>
    </row>
    <row r="390" spans="1:2" s="80" customFormat="1" x14ac:dyDescent="0.2">
      <c r="A390" s="87">
        <v>378</v>
      </c>
      <c r="B390" s="88">
        <f>'Energía Transada'!D387</f>
        <v>9508.0006167193005</v>
      </c>
    </row>
    <row r="391" spans="1:2" s="80" customFormat="1" x14ac:dyDescent="0.2">
      <c r="A391" s="87">
        <v>379</v>
      </c>
      <c r="B391" s="88">
        <f>'Energía Transada'!D388</f>
        <v>5161.3474949595548</v>
      </c>
    </row>
    <row r="392" spans="1:2" s="80" customFormat="1" x14ac:dyDescent="0.2">
      <c r="A392" s="87">
        <v>380</v>
      </c>
      <c r="B392" s="88">
        <f>'Energía Transada'!D389</f>
        <v>2398.4115461373631</v>
      </c>
    </row>
    <row r="393" spans="1:2" s="80" customFormat="1" x14ac:dyDescent="0.2">
      <c r="A393" s="87">
        <v>381</v>
      </c>
      <c r="B393" s="88">
        <f>'Energía Transada'!D390</f>
        <v>1425.9078549868391</v>
      </c>
    </row>
    <row r="394" spans="1:2" s="80" customFormat="1" x14ac:dyDescent="0.2">
      <c r="A394" s="87">
        <v>382</v>
      </c>
      <c r="B394" s="88">
        <f>'Energía Transada'!D391</f>
        <v>100.37298388126172</v>
      </c>
    </row>
    <row r="395" spans="1:2" s="80" customFormat="1" x14ac:dyDescent="0.2">
      <c r="A395" s="87">
        <v>383</v>
      </c>
      <c r="B395" s="88">
        <f>'Energía Transada'!D392</f>
        <v>369.58536783815583</v>
      </c>
    </row>
    <row r="396" spans="1:2" s="80" customFormat="1" x14ac:dyDescent="0.2">
      <c r="A396" s="87">
        <v>384</v>
      </c>
      <c r="B396" s="88">
        <f>'Energía Transada'!D393</f>
        <v>168.02387423772848</v>
      </c>
    </row>
    <row r="397" spans="1:2" s="80" customFormat="1" x14ac:dyDescent="0.2">
      <c r="A397" s="87">
        <v>385</v>
      </c>
      <c r="B397" s="88">
        <f>'Energía Transada'!D394</f>
        <v>111.7313489465502</v>
      </c>
    </row>
    <row r="398" spans="1:2" s="80" customFormat="1" x14ac:dyDescent="0.2">
      <c r="A398" s="87">
        <v>386</v>
      </c>
      <c r="B398" s="88">
        <f>'Energía Transada'!D395</f>
        <v>62.59824463864603</v>
      </c>
    </row>
    <row r="399" spans="1:2" s="80" customFormat="1" x14ac:dyDescent="0.2">
      <c r="A399" s="87">
        <v>387</v>
      </c>
      <c r="B399" s="88">
        <f>'Energía Transada'!D396</f>
        <v>453.20408019664666</v>
      </c>
    </row>
    <row r="400" spans="1:2" s="80" customFormat="1" x14ac:dyDescent="0.2">
      <c r="A400" s="87">
        <v>388</v>
      </c>
      <c r="B400" s="88">
        <f>'Energía Transada'!D397</f>
        <v>1172.5705277952147</v>
      </c>
    </row>
    <row r="401" spans="1:2" s="80" customFormat="1" x14ac:dyDescent="0.2">
      <c r="A401" s="87">
        <v>389</v>
      </c>
      <c r="B401" s="88">
        <f>'Energía Transada'!D398</f>
        <v>2654.0773628129618</v>
      </c>
    </row>
    <row r="402" spans="1:2" s="80" customFormat="1" x14ac:dyDescent="0.2">
      <c r="A402" s="87">
        <v>390</v>
      </c>
      <c r="B402" s="88">
        <f>'Energía Transada'!D399</f>
        <v>3874.8367149622968</v>
      </c>
    </row>
    <row r="403" spans="1:2" s="80" customFormat="1" x14ac:dyDescent="0.2">
      <c r="A403" s="87">
        <v>391</v>
      </c>
      <c r="B403" s="88">
        <f>'Energía Transada'!D400</f>
        <v>4108.3769943618508</v>
      </c>
    </row>
    <row r="404" spans="1:2" s="80" customFormat="1" x14ac:dyDescent="0.2">
      <c r="A404" s="87">
        <v>392</v>
      </c>
      <c r="B404" s="88">
        <f>'Energía Transada'!D401</f>
        <v>5236.9865805744475</v>
      </c>
    </row>
    <row r="405" spans="1:2" s="80" customFormat="1" x14ac:dyDescent="0.2">
      <c r="A405" s="87">
        <v>393</v>
      </c>
      <c r="B405" s="88">
        <f>'Energía Transada'!D402</f>
        <v>4548.7883620754001</v>
      </c>
    </row>
    <row r="406" spans="1:2" s="80" customFormat="1" x14ac:dyDescent="0.2">
      <c r="A406" s="87">
        <v>394</v>
      </c>
      <c r="B406" s="88">
        <f>'Energía Transada'!D403</f>
        <v>4108.6517457233813</v>
      </c>
    </row>
    <row r="407" spans="1:2" s="80" customFormat="1" x14ac:dyDescent="0.2">
      <c r="A407" s="87">
        <v>395</v>
      </c>
      <c r="B407" s="88">
        <f>'Energía Transada'!D404</f>
        <v>3854.5949473831238</v>
      </c>
    </row>
    <row r="408" spans="1:2" s="80" customFormat="1" x14ac:dyDescent="0.2">
      <c r="A408" s="87">
        <v>396</v>
      </c>
      <c r="B408" s="88">
        <f>'Energía Transada'!D405</f>
        <v>4231.3455092373488</v>
      </c>
    </row>
    <row r="409" spans="1:2" s="80" customFormat="1" x14ac:dyDescent="0.2">
      <c r="A409" s="87">
        <v>397</v>
      </c>
      <c r="B409" s="88">
        <f>'Energía Transada'!D406</f>
        <v>3546.4574686095475</v>
      </c>
    </row>
    <row r="410" spans="1:2" s="80" customFormat="1" x14ac:dyDescent="0.2">
      <c r="A410" s="87">
        <v>398</v>
      </c>
      <c r="B410" s="88">
        <f>'Energía Transada'!D407</f>
        <v>3100.9448791261043</v>
      </c>
    </row>
    <row r="411" spans="1:2" s="80" customFormat="1" x14ac:dyDescent="0.2">
      <c r="A411" s="87">
        <v>399</v>
      </c>
      <c r="B411" s="88">
        <f>'Energía Transada'!D408</f>
        <v>3313.1439690108841</v>
      </c>
    </row>
    <row r="412" spans="1:2" s="80" customFormat="1" x14ac:dyDescent="0.2">
      <c r="A412" s="87">
        <v>400</v>
      </c>
      <c r="B412" s="88">
        <f>'Energía Transada'!D409</f>
        <v>3263.0981895530385</v>
      </c>
    </row>
    <row r="413" spans="1:2" s="80" customFormat="1" x14ac:dyDescent="0.2">
      <c r="A413" s="87">
        <v>401</v>
      </c>
      <c r="B413" s="88">
        <f>'Energía Transada'!D410</f>
        <v>5008.9800825188258</v>
      </c>
    </row>
    <row r="414" spans="1:2" s="80" customFormat="1" x14ac:dyDescent="0.2">
      <c r="A414" s="87">
        <v>402</v>
      </c>
      <c r="B414" s="88">
        <f>'Energía Transada'!D411</f>
        <v>5275.5201817960333</v>
      </c>
    </row>
    <row r="415" spans="1:2" s="80" customFormat="1" x14ac:dyDescent="0.2">
      <c r="A415" s="87">
        <v>403</v>
      </c>
      <c r="B415" s="88">
        <f>'Energía Transada'!D412</f>
        <v>4830.5937569292009</v>
      </c>
    </row>
    <row r="416" spans="1:2" s="80" customFormat="1" x14ac:dyDescent="0.2">
      <c r="A416" s="87">
        <v>404</v>
      </c>
      <c r="B416" s="88">
        <f>'Energía Transada'!D413</f>
        <v>3326.7467488766201</v>
      </c>
    </row>
    <row r="417" spans="1:2" s="80" customFormat="1" x14ac:dyDescent="0.2">
      <c r="A417" s="87">
        <v>405</v>
      </c>
      <c r="B417" s="88">
        <f>'Energía Transada'!D414</f>
        <v>2821.1858247039731</v>
      </c>
    </row>
    <row r="418" spans="1:2" s="80" customFormat="1" x14ac:dyDescent="0.2">
      <c r="A418" s="87">
        <v>406</v>
      </c>
      <c r="B418" s="88">
        <f>'Energía Transada'!D415</f>
        <v>4836.5740719998876</v>
      </c>
    </row>
    <row r="419" spans="1:2" s="80" customFormat="1" x14ac:dyDescent="0.2">
      <c r="A419" s="87">
        <v>407</v>
      </c>
      <c r="B419" s="88">
        <f>'Energía Transada'!D416</f>
        <v>6076.1102393141682</v>
      </c>
    </row>
    <row r="420" spans="1:2" s="80" customFormat="1" x14ac:dyDescent="0.2">
      <c r="A420" s="87">
        <v>408</v>
      </c>
      <c r="B420" s="88">
        <f>'Energía Transada'!D417</f>
        <v>8308.5207403490476</v>
      </c>
    </row>
    <row r="421" spans="1:2" s="80" customFormat="1" x14ac:dyDescent="0.2">
      <c r="A421" s="87">
        <v>409</v>
      </c>
      <c r="B421" s="88">
        <f>'Energía Transada'!D418</f>
        <v>11147.080999763702</v>
      </c>
    </row>
    <row r="422" spans="1:2" s="80" customFormat="1" x14ac:dyDescent="0.2">
      <c r="A422" s="87">
        <v>410</v>
      </c>
      <c r="B422" s="88">
        <f>'Energía Transada'!D419</f>
        <v>9513.9616514682457</v>
      </c>
    </row>
    <row r="423" spans="1:2" s="80" customFormat="1" x14ac:dyDescent="0.2">
      <c r="A423" s="87">
        <v>411</v>
      </c>
      <c r="B423" s="88">
        <f>'Energía Transada'!D420</f>
        <v>9038.8050924705785</v>
      </c>
    </row>
    <row r="424" spans="1:2" s="80" customFormat="1" x14ac:dyDescent="0.2">
      <c r="A424" s="87">
        <v>412</v>
      </c>
      <c r="B424" s="88">
        <f>'Energía Transada'!D421</f>
        <v>9077.5742133735257</v>
      </c>
    </row>
    <row r="425" spans="1:2" s="80" customFormat="1" x14ac:dyDescent="0.2">
      <c r="A425" s="87">
        <v>413</v>
      </c>
      <c r="B425" s="88">
        <f>'Energía Transada'!D422</f>
        <v>11019.203838546255</v>
      </c>
    </row>
    <row r="426" spans="1:2" s="80" customFormat="1" x14ac:dyDescent="0.2">
      <c r="A426" s="87">
        <v>414</v>
      </c>
      <c r="B426" s="88">
        <f>'Energía Transada'!D423</f>
        <v>10252.432049615649</v>
      </c>
    </row>
    <row r="427" spans="1:2" s="80" customFormat="1" x14ac:dyDescent="0.2">
      <c r="A427" s="87">
        <v>415</v>
      </c>
      <c r="B427" s="88">
        <f>'Energía Transada'!D424</f>
        <v>10506.970525251014</v>
      </c>
    </row>
    <row r="428" spans="1:2" s="80" customFormat="1" x14ac:dyDescent="0.2">
      <c r="A428" s="87">
        <v>416</v>
      </c>
      <c r="B428" s="88">
        <f>'Energía Transada'!D425</f>
        <v>11621.808504795559</v>
      </c>
    </row>
    <row r="429" spans="1:2" s="80" customFormat="1" x14ac:dyDescent="0.2">
      <c r="A429" s="87">
        <v>417</v>
      </c>
      <c r="B429" s="88">
        <f>'Energía Transada'!D426</f>
        <v>8863.2760379220545</v>
      </c>
    </row>
    <row r="430" spans="1:2" s="80" customFormat="1" x14ac:dyDescent="0.2">
      <c r="A430" s="87">
        <v>418</v>
      </c>
      <c r="B430" s="88">
        <f>'Energía Transada'!D427</f>
        <v>7398.9757263915035</v>
      </c>
    </row>
    <row r="431" spans="1:2" s="80" customFormat="1" x14ac:dyDescent="0.2">
      <c r="A431" s="87">
        <v>419</v>
      </c>
      <c r="B431" s="88">
        <f>'Energía Transada'!D428</f>
        <v>4324.2404436072202</v>
      </c>
    </row>
    <row r="432" spans="1:2" s="80" customFormat="1" x14ac:dyDescent="0.2">
      <c r="A432" s="87">
        <v>420</v>
      </c>
      <c r="B432" s="88">
        <f>'Energía Transada'!D429</f>
        <v>5766.1864285572701</v>
      </c>
    </row>
    <row r="433" spans="1:2" s="80" customFormat="1" x14ac:dyDescent="0.2">
      <c r="A433" s="87">
        <v>421</v>
      </c>
      <c r="B433" s="88">
        <f>'Energía Transada'!D430</f>
        <v>4605.0442986495318</v>
      </c>
    </row>
    <row r="434" spans="1:2" s="80" customFormat="1" x14ac:dyDescent="0.2">
      <c r="A434" s="87">
        <v>422</v>
      </c>
      <c r="B434" s="88">
        <f>'Energía Transada'!D431</f>
        <v>3991.5188514240881</v>
      </c>
    </row>
    <row r="435" spans="1:2" s="80" customFormat="1" x14ac:dyDescent="0.2">
      <c r="A435" s="87">
        <v>423</v>
      </c>
      <c r="B435" s="88">
        <f>'Energía Transada'!D432</f>
        <v>3150.3167171809664</v>
      </c>
    </row>
    <row r="436" spans="1:2" s="80" customFormat="1" x14ac:dyDescent="0.2">
      <c r="A436" s="87">
        <v>424</v>
      </c>
      <c r="B436" s="88">
        <f>'Energía Transada'!D433</f>
        <v>2847.3048634359538</v>
      </c>
    </row>
    <row r="437" spans="1:2" s="80" customFormat="1" x14ac:dyDescent="0.2">
      <c r="A437" s="87">
        <v>425</v>
      </c>
      <c r="B437" s="88">
        <f>'Energía Transada'!D434</f>
        <v>3444.3365870455546</v>
      </c>
    </row>
    <row r="438" spans="1:2" s="80" customFormat="1" x14ac:dyDescent="0.2">
      <c r="A438" s="87">
        <v>426</v>
      </c>
      <c r="B438" s="88">
        <f>'Energía Transada'!D435</f>
        <v>4029.798885707366</v>
      </c>
    </row>
    <row r="439" spans="1:2" s="80" customFormat="1" x14ac:dyDescent="0.2">
      <c r="A439" s="87">
        <v>427</v>
      </c>
      <c r="B439" s="88">
        <f>'Energía Transada'!D436</f>
        <v>5023.7171287839255</v>
      </c>
    </row>
    <row r="440" spans="1:2" s="80" customFormat="1" x14ac:dyDescent="0.2">
      <c r="A440" s="87">
        <v>428</v>
      </c>
      <c r="B440" s="88">
        <f>'Energía Transada'!D437</f>
        <v>3872.5258014506626</v>
      </c>
    </row>
    <row r="441" spans="1:2" s="80" customFormat="1" x14ac:dyDescent="0.2">
      <c r="A441" s="87">
        <v>429</v>
      </c>
      <c r="B441" s="88">
        <f>'Energía Transada'!D438</f>
        <v>3694.7990686197886</v>
      </c>
    </row>
    <row r="442" spans="1:2" s="80" customFormat="1" x14ac:dyDescent="0.2">
      <c r="A442" s="87">
        <v>430</v>
      </c>
      <c r="B442" s="88">
        <f>'Energía Transada'!D439</f>
        <v>4204.812414697969</v>
      </c>
    </row>
    <row r="443" spans="1:2" s="80" customFormat="1" x14ac:dyDescent="0.2">
      <c r="A443" s="87">
        <v>431</v>
      </c>
      <c r="B443" s="88">
        <f>'Energía Transada'!D440</f>
        <v>3819.3507726190132</v>
      </c>
    </row>
    <row r="444" spans="1:2" s="80" customFormat="1" x14ac:dyDescent="0.2">
      <c r="A444" s="87">
        <v>432</v>
      </c>
      <c r="B444" s="88">
        <f>'Energía Transada'!D441</f>
        <v>3264.6761921030388</v>
      </c>
    </row>
    <row r="445" spans="1:2" s="80" customFormat="1" x14ac:dyDescent="0.2">
      <c r="A445" s="87">
        <v>433</v>
      </c>
      <c r="B445" s="88">
        <f>'Energía Transada'!D442</f>
        <v>1969.2653847977629</v>
      </c>
    </row>
    <row r="446" spans="1:2" s="80" customFormat="1" x14ac:dyDescent="0.2">
      <c r="A446" s="87">
        <v>434</v>
      </c>
      <c r="B446" s="88">
        <f>'Energía Transada'!D443</f>
        <v>1989.1464600401964</v>
      </c>
    </row>
    <row r="447" spans="1:2" s="80" customFormat="1" x14ac:dyDescent="0.2">
      <c r="A447" s="87">
        <v>435</v>
      </c>
      <c r="B447" s="88">
        <f>'Energía Transada'!D444</f>
        <v>2296.5143649115512</v>
      </c>
    </row>
    <row r="448" spans="1:2" s="80" customFormat="1" x14ac:dyDescent="0.2">
      <c r="A448" s="87">
        <v>436</v>
      </c>
      <c r="B448" s="88">
        <f>'Energía Transada'!D445</f>
        <v>3414.2108798568797</v>
      </c>
    </row>
    <row r="449" spans="1:2" s="80" customFormat="1" x14ac:dyDescent="0.2">
      <c r="A449" s="87">
        <v>437</v>
      </c>
      <c r="B449" s="88">
        <f>'Energía Transada'!D446</f>
        <v>1940.887983172297</v>
      </c>
    </row>
    <row r="450" spans="1:2" s="80" customFormat="1" x14ac:dyDescent="0.2">
      <c r="A450" s="87">
        <v>438</v>
      </c>
      <c r="B450" s="88">
        <f>'Energía Transada'!D447</f>
        <v>897.11607292488065</v>
      </c>
    </row>
    <row r="451" spans="1:2" s="80" customFormat="1" x14ac:dyDescent="0.2">
      <c r="A451" s="87">
        <v>439</v>
      </c>
      <c r="B451" s="88">
        <f>'Energía Transada'!D448</f>
        <v>1010.0186123898411</v>
      </c>
    </row>
    <row r="452" spans="1:2" s="80" customFormat="1" x14ac:dyDescent="0.2">
      <c r="A452" s="87">
        <v>440</v>
      </c>
      <c r="B452" s="88">
        <f>'Energía Transada'!D449</f>
        <v>1168.228706299491</v>
      </c>
    </row>
    <row r="453" spans="1:2" s="80" customFormat="1" x14ac:dyDescent="0.2">
      <c r="A453" s="87">
        <v>441</v>
      </c>
      <c r="B453" s="88">
        <f>'Energía Transada'!D450</f>
        <v>266.92505689593332</v>
      </c>
    </row>
    <row r="454" spans="1:2" s="80" customFormat="1" x14ac:dyDescent="0.2">
      <c r="A454" s="87">
        <v>442</v>
      </c>
      <c r="B454" s="88">
        <f>'Energía Transada'!D451</f>
        <v>12.238876524390133</v>
      </c>
    </row>
    <row r="455" spans="1:2" s="80" customFormat="1" x14ac:dyDescent="0.2">
      <c r="A455" s="87">
        <v>443</v>
      </c>
      <c r="B455" s="88">
        <f>'Energía Transada'!D452</f>
        <v>0</v>
      </c>
    </row>
    <row r="456" spans="1:2" s="80" customFormat="1" x14ac:dyDescent="0.2">
      <c r="A456" s="87">
        <v>444</v>
      </c>
      <c r="B456" s="88">
        <f>'Energía Transada'!D453</f>
        <v>0</v>
      </c>
    </row>
    <row r="457" spans="1:2" s="80" customFormat="1" x14ac:dyDescent="0.2">
      <c r="A457" s="87">
        <v>445</v>
      </c>
      <c r="B457" s="88">
        <f>'Energía Transada'!D454</f>
        <v>0</v>
      </c>
    </row>
    <row r="458" spans="1:2" s="80" customFormat="1" x14ac:dyDescent="0.2">
      <c r="A458" s="87">
        <v>446</v>
      </c>
      <c r="B458" s="88">
        <f>'Energía Transada'!D455</f>
        <v>0</v>
      </c>
    </row>
    <row r="459" spans="1:2" s="80" customFormat="1" x14ac:dyDescent="0.2">
      <c r="A459" s="87">
        <v>447</v>
      </c>
      <c r="B459" s="88">
        <f>'Energía Transada'!D456</f>
        <v>0</v>
      </c>
    </row>
    <row r="460" spans="1:2" s="80" customFormat="1" x14ac:dyDescent="0.2">
      <c r="A460" s="87">
        <v>448</v>
      </c>
      <c r="B460" s="88">
        <f>'Energía Transada'!D457</f>
        <v>0</v>
      </c>
    </row>
    <row r="461" spans="1:2" s="80" customFormat="1" x14ac:dyDescent="0.2">
      <c r="A461" s="87">
        <v>449</v>
      </c>
      <c r="B461" s="88">
        <f>'Energía Transada'!D458</f>
        <v>100.70787806859019</v>
      </c>
    </row>
    <row r="462" spans="1:2" s="80" customFormat="1" x14ac:dyDescent="0.2">
      <c r="A462" s="87">
        <v>450</v>
      </c>
      <c r="B462" s="88">
        <f>'Energía Transada'!D459</f>
        <v>0.61131173944970318</v>
      </c>
    </row>
    <row r="463" spans="1:2" s="80" customFormat="1" x14ac:dyDescent="0.2">
      <c r="A463" s="87">
        <v>451</v>
      </c>
      <c r="B463" s="88">
        <f>'Energía Transada'!D460</f>
        <v>0</v>
      </c>
    </row>
    <row r="464" spans="1:2" s="80" customFormat="1" x14ac:dyDescent="0.2">
      <c r="A464" s="87">
        <v>452</v>
      </c>
      <c r="B464" s="88">
        <f>'Energía Transada'!D461</f>
        <v>0</v>
      </c>
    </row>
    <row r="465" spans="1:2" s="80" customFormat="1" x14ac:dyDescent="0.2">
      <c r="A465" s="87">
        <v>453</v>
      </c>
      <c r="B465" s="88">
        <f>'Energía Transada'!D462</f>
        <v>1.1663566810242301E-2</v>
      </c>
    </row>
    <row r="466" spans="1:2" s="80" customFormat="1" x14ac:dyDescent="0.2">
      <c r="A466" s="87">
        <v>454</v>
      </c>
      <c r="B466" s="88">
        <f>'Energía Transada'!D463</f>
        <v>65.740964422302341</v>
      </c>
    </row>
    <row r="467" spans="1:2" s="80" customFormat="1" x14ac:dyDescent="0.2">
      <c r="A467" s="87">
        <v>455</v>
      </c>
      <c r="B467" s="88">
        <f>'Energía Transada'!D464</f>
        <v>0</v>
      </c>
    </row>
    <row r="468" spans="1:2" s="80" customFormat="1" x14ac:dyDescent="0.2">
      <c r="A468" s="87">
        <v>456</v>
      </c>
      <c r="B468" s="88">
        <f>'Energía Transada'!D465</f>
        <v>20.872053671838671</v>
      </c>
    </row>
    <row r="469" spans="1:2" s="80" customFormat="1" x14ac:dyDescent="0.2">
      <c r="A469" s="87">
        <v>457</v>
      </c>
      <c r="B469" s="88">
        <f>'Energía Transada'!D466</f>
        <v>374.58092936841496</v>
      </c>
    </row>
    <row r="470" spans="1:2" s="80" customFormat="1" x14ac:dyDescent="0.2">
      <c r="A470" s="87">
        <v>458</v>
      </c>
      <c r="B470" s="88">
        <f>'Energía Transada'!D467</f>
        <v>1432.6617835586785</v>
      </c>
    </row>
    <row r="471" spans="1:2" s="80" customFormat="1" x14ac:dyDescent="0.2">
      <c r="A471" s="87">
        <v>459</v>
      </c>
      <c r="B471" s="88">
        <f>'Energía Transada'!D468</f>
        <v>2235.6733652359876</v>
      </c>
    </row>
    <row r="472" spans="1:2" s="80" customFormat="1" x14ac:dyDescent="0.2">
      <c r="A472" s="87">
        <v>460</v>
      </c>
      <c r="B472" s="88">
        <f>'Energía Transada'!D469</f>
        <v>1325.8968607256061</v>
      </c>
    </row>
    <row r="473" spans="1:2" s="80" customFormat="1" x14ac:dyDescent="0.2">
      <c r="A473" s="87">
        <v>461</v>
      </c>
      <c r="B473" s="88">
        <f>'Energía Transada'!D470</f>
        <v>847.79782403609408</v>
      </c>
    </row>
    <row r="474" spans="1:2" s="80" customFormat="1" x14ac:dyDescent="0.2">
      <c r="A474" s="87">
        <v>462</v>
      </c>
      <c r="B474" s="88">
        <f>'Energía Transada'!D471</f>
        <v>3660.0922284547037</v>
      </c>
    </row>
    <row r="475" spans="1:2" s="80" customFormat="1" x14ac:dyDescent="0.2">
      <c r="A475" s="87">
        <v>463</v>
      </c>
      <c r="B475" s="88">
        <f>'Energía Transada'!D472</f>
        <v>6460.7987185847751</v>
      </c>
    </row>
    <row r="476" spans="1:2" s="80" customFormat="1" x14ac:dyDescent="0.2">
      <c r="A476" s="87">
        <v>464</v>
      </c>
      <c r="B476" s="88">
        <f>'Energía Transada'!D473</f>
        <v>4022.4956199612161</v>
      </c>
    </row>
    <row r="477" spans="1:2" s="80" customFormat="1" x14ac:dyDescent="0.2">
      <c r="A477" s="87">
        <v>465</v>
      </c>
      <c r="B477" s="88">
        <f>'Energía Transada'!D474</f>
        <v>2931.7221132824534</v>
      </c>
    </row>
    <row r="478" spans="1:2" s="80" customFormat="1" x14ac:dyDescent="0.2">
      <c r="A478" s="87">
        <v>466</v>
      </c>
      <c r="B478" s="88">
        <f>'Energía Transada'!D475</f>
        <v>2700.1222679040579</v>
      </c>
    </row>
    <row r="479" spans="1:2" s="80" customFormat="1" x14ac:dyDescent="0.2">
      <c r="A479" s="87">
        <v>467</v>
      </c>
      <c r="B479" s="88">
        <f>'Energía Transada'!D476</f>
        <v>1447.7144974374453</v>
      </c>
    </row>
    <row r="480" spans="1:2" s="80" customFormat="1" x14ac:dyDescent="0.2">
      <c r="A480" s="87">
        <v>468</v>
      </c>
      <c r="B480" s="88">
        <f>'Energía Transada'!D477</f>
        <v>2154.9152474581056</v>
      </c>
    </row>
    <row r="481" spans="1:2" s="80" customFormat="1" x14ac:dyDescent="0.2">
      <c r="A481" s="87">
        <v>469</v>
      </c>
      <c r="B481" s="88">
        <f>'Energía Transada'!D478</f>
        <v>1647.6122380740505</v>
      </c>
    </row>
    <row r="482" spans="1:2" s="80" customFormat="1" x14ac:dyDescent="0.2">
      <c r="A482" s="87">
        <v>470</v>
      </c>
      <c r="B482" s="88">
        <f>'Energía Transada'!D479</f>
        <v>2369.8821894889575</v>
      </c>
    </row>
    <row r="483" spans="1:2" s="80" customFormat="1" x14ac:dyDescent="0.2">
      <c r="A483" s="87">
        <v>471</v>
      </c>
      <c r="B483" s="88">
        <f>'Energía Transada'!D480</f>
        <v>1969.7066507469754</v>
      </c>
    </row>
    <row r="484" spans="1:2" s="80" customFormat="1" x14ac:dyDescent="0.2">
      <c r="A484" s="87">
        <v>472</v>
      </c>
      <c r="B484" s="88">
        <f>'Energía Transada'!D481</f>
        <v>3832.0594322900993</v>
      </c>
    </row>
    <row r="485" spans="1:2" s="80" customFormat="1" x14ac:dyDescent="0.2">
      <c r="A485" s="87">
        <v>473</v>
      </c>
      <c r="B485" s="88">
        <f>'Energía Transada'!D482</f>
        <v>2388.3891658904786</v>
      </c>
    </row>
    <row r="486" spans="1:2" s="80" customFormat="1" x14ac:dyDescent="0.2">
      <c r="A486" s="87">
        <v>474</v>
      </c>
      <c r="B486" s="88">
        <f>'Energía Transada'!D483</f>
        <v>2245.7882818830881</v>
      </c>
    </row>
    <row r="487" spans="1:2" s="80" customFormat="1" x14ac:dyDescent="0.2">
      <c r="A487" s="87">
        <v>475</v>
      </c>
      <c r="B487" s="88">
        <f>'Energía Transada'!D484</f>
        <v>7814.8408354009507</v>
      </c>
    </row>
    <row r="488" spans="1:2" s="80" customFormat="1" x14ac:dyDescent="0.2">
      <c r="A488" s="87">
        <v>476</v>
      </c>
      <c r="B488" s="88">
        <f>'Energía Transada'!D485</f>
        <v>12444.860121439782</v>
      </c>
    </row>
    <row r="489" spans="1:2" s="80" customFormat="1" x14ac:dyDescent="0.2">
      <c r="A489" s="87">
        <v>477</v>
      </c>
      <c r="B489" s="88">
        <f>'Energía Transada'!D486</f>
        <v>13171.023022814701</v>
      </c>
    </row>
    <row r="490" spans="1:2" s="80" customFormat="1" x14ac:dyDescent="0.2">
      <c r="A490" s="87">
        <v>478</v>
      </c>
      <c r="B490" s="88">
        <f>'Energía Transada'!D487</f>
        <v>10810.302313881784</v>
      </c>
    </row>
    <row r="491" spans="1:2" s="80" customFormat="1" x14ac:dyDescent="0.2">
      <c r="A491" s="87">
        <v>479</v>
      </c>
      <c r="B491" s="88">
        <f>'Energía Transada'!D488</f>
        <v>13502.787256809064</v>
      </c>
    </row>
    <row r="492" spans="1:2" s="80" customFormat="1" x14ac:dyDescent="0.2">
      <c r="A492" s="87">
        <v>480</v>
      </c>
      <c r="B492" s="88">
        <f>'Energía Transada'!D489</f>
        <v>7685.4540588568962</v>
      </c>
    </row>
    <row r="493" spans="1:2" s="80" customFormat="1" x14ac:dyDescent="0.2">
      <c r="A493" s="87">
        <v>481</v>
      </c>
      <c r="B493" s="88">
        <f>'Energía Transada'!D490</f>
        <v>6769.4615353153222</v>
      </c>
    </row>
    <row r="494" spans="1:2" s="80" customFormat="1" x14ac:dyDescent="0.2">
      <c r="A494" s="87">
        <v>482</v>
      </c>
      <c r="B494" s="88">
        <f>'Energía Transada'!D491</f>
        <v>8077.4537154286809</v>
      </c>
    </row>
    <row r="495" spans="1:2" s="80" customFormat="1" x14ac:dyDescent="0.2">
      <c r="A495" s="87">
        <v>483</v>
      </c>
      <c r="B495" s="88">
        <f>'Energía Transada'!D492</f>
        <v>10389.629180876058</v>
      </c>
    </row>
    <row r="496" spans="1:2" s="80" customFormat="1" x14ac:dyDescent="0.2">
      <c r="A496" s="87">
        <v>484</v>
      </c>
      <c r="B496" s="88">
        <f>'Energía Transada'!D493</f>
        <v>8497.6812535540503</v>
      </c>
    </row>
    <row r="497" spans="1:2" s="80" customFormat="1" x14ac:dyDescent="0.2">
      <c r="A497" s="87">
        <v>485</v>
      </c>
      <c r="B497" s="88">
        <f>'Energía Transada'!D494</f>
        <v>6056.0406525573326</v>
      </c>
    </row>
    <row r="498" spans="1:2" s="80" customFormat="1" x14ac:dyDescent="0.2">
      <c r="A498" s="87">
        <v>486</v>
      </c>
      <c r="B498" s="88">
        <f>'Energía Transada'!D495</f>
        <v>5777.5566430972431</v>
      </c>
    </row>
    <row r="499" spans="1:2" s="80" customFormat="1" x14ac:dyDescent="0.2">
      <c r="A499" s="87">
        <v>487</v>
      </c>
      <c r="B499" s="88">
        <f>'Energía Transada'!D496</f>
        <v>3723.8538201143692</v>
      </c>
    </row>
    <row r="500" spans="1:2" s="80" customFormat="1" x14ac:dyDescent="0.2">
      <c r="A500" s="87">
        <v>488</v>
      </c>
      <c r="B500" s="88">
        <f>'Energía Transada'!D497</f>
        <v>4675.4913099682581</v>
      </c>
    </row>
    <row r="501" spans="1:2" s="80" customFormat="1" x14ac:dyDescent="0.2">
      <c r="A501" s="87">
        <v>489</v>
      </c>
      <c r="B501" s="88">
        <f>'Energía Transada'!D498</f>
        <v>4728.9871666949502</v>
      </c>
    </row>
    <row r="502" spans="1:2" s="80" customFormat="1" x14ac:dyDescent="0.2">
      <c r="A502" s="87">
        <v>490</v>
      </c>
      <c r="B502" s="88">
        <f>'Energía Transada'!D499</f>
        <v>2165.2222803476816</v>
      </c>
    </row>
    <row r="503" spans="1:2" s="80" customFormat="1" x14ac:dyDescent="0.2">
      <c r="A503" s="87">
        <v>491</v>
      </c>
      <c r="B503" s="88">
        <f>'Energía Transada'!D500</f>
        <v>1187.0638484891783</v>
      </c>
    </row>
    <row r="504" spans="1:2" s="80" customFormat="1" x14ac:dyDescent="0.2">
      <c r="A504" s="87">
        <v>492</v>
      </c>
      <c r="B504" s="88">
        <f>'Energía Transada'!D501</f>
        <v>303.99501985556964</v>
      </c>
    </row>
    <row r="505" spans="1:2" s="80" customFormat="1" x14ac:dyDescent="0.2">
      <c r="A505" s="87">
        <v>493</v>
      </c>
      <c r="B505" s="88">
        <f>'Energía Transada'!D502</f>
        <v>60.353870789119732</v>
      </c>
    </row>
    <row r="506" spans="1:2" s="80" customFormat="1" x14ac:dyDescent="0.2">
      <c r="A506" s="87">
        <v>494</v>
      </c>
      <c r="B506" s="88">
        <f>'Energía Transada'!D503</f>
        <v>425.23085031541945</v>
      </c>
    </row>
    <row r="507" spans="1:2" s="80" customFormat="1" x14ac:dyDescent="0.2">
      <c r="A507" s="87">
        <v>495</v>
      </c>
      <c r="B507" s="88">
        <f>'Energía Transada'!D504</f>
        <v>7244.8934659878996</v>
      </c>
    </row>
    <row r="508" spans="1:2" s="80" customFormat="1" x14ac:dyDescent="0.2">
      <c r="A508" s="87">
        <v>496</v>
      </c>
      <c r="B508" s="88">
        <f>'Energía Transada'!D505</f>
        <v>8090.0472078479206</v>
      </c>
    </row>
    <row r="509" spans="1:2" s="80" customFormat="1" x14ac:dyDescent="0.2">
      <c r="A509" s="87">
        <v>497</v>
      </c>
      <c r="B509" s="88">
        <f>'Energía Transada'!D506</f>
        <v>10947.333809137905</v>
      </c>
    </row>
    <row r="510" spans="1:2" s="80" customFormat="1" x14ac:dyDescent="0.2">
      <c r="A510" s="87">
        <v>498</v>
      </c>
      <c r="B510" s="88">
        <f>'Energía Transada'!D507</f>
        <v>11714.804846675208</v>
      </c>
    </row>
    <row r="511" spans="1:2" s="80" customFormat="1" x14ac:dyDescent="0.2">
      <c r="A511" s="87">
        <v>499</v>
      </c>
      <c r="B511" s="88">
        <f>'Energía Transada'!D508</f>
        <v>9734.9886623494749</v>
      </c>
    </row>
    <row r="512" spans="1:2" s="80" customFormat="1" x14ac:dyDescent="0.2">
      <c r="A512" s="87">
        <v>500</v>
      </c>
      <c r="B512" s="88">
        <f>'Energía Transada'!D509</f>
        <v>8364.9423338682809</v>
      </c>
    </row>
    <row r="513" spans="1:2" s="80" customFormat="1" x14ac:dyDescent="0.2">
      <c r="A513" s="87">
        <v>501</v>
      </c>
      <c r="B513" s="88">
        <f>'Energía Transada'!D510</f>
        <v>4023.568052564231</v>
      </c>
    </row>
    <row r="514" spans="1:2" s="80" customFormat="1" x14ac:dyDescent="0.2">
      <c r="A514" s="87">
        <v>502</v>
      </c>
      <c r="B514" s="88">
        <f>'Energía Transada'!D511</f>
        <v>3663.6313765357531</v>
      </c>
    </row>
    <row r="515" spans="1:2" s="80" customFormat="1" x14ac:dyDescent="0.2">
      <c r="A515" s="87">
        <v>503</v>
      </c>
      <c r="B515" s="88">
        <f>'Energía Transada'!D512</f>
        <v>2358.2810969148909</v>
      </c>
    </row>
    <row r="516" spans="1:2" s="80" customFormat="1" x14ac:dyDescent="0.2">
      <c r="A516" s="87">
        <v>504</v>
      </c>
      <c r="B516" s="88">
        <f>'Energía Transada'!D513</f>
        <v>714.41573302715551</v>
      </c>
    </row>
    <row r="517" spans="1:2" s="80" customFormat="1" x14ac:dyDescent="0.2">
      <c r="A517" s="87">
        <v>505</v>
      </c>
      <c r="B517" s="88">
        <f>'Energía Transada'!D514</f>
        <v>0</v>
      </c>
    </row>
    <row r="518" spans="1:2" s="80" customFormat="1" x14ac:dyDescent="0.2">
      <c r="A518" s="87">
        <v>506</v>
      </c>
      <c r="B518" s="88">
        <f>'Energía Transada'!D515</f>
        <v>0</v>
      </c>
    </row>
    <row r="519" spans="1:2" s="80" customFormat="1" x14ac:dyDescent="0.2">
      <c r="A519" s="87">
        <v>507</v>
      </c>
      <c r="B519" s="88">
        <f>'Energía Transada'!D516</f>
        <v>1.2073541369762868E-3</v>
      </c>
    </row>
    <row r="520" spans="1:2" s="80" customFormat="1" x14ac:dyDescent="0.2">
      <c r="A520" s="87">
        <v>508</v>
      </c>
      <c r="B520" s="88">
        <f>'Energía Transada'!D517</f>
        <v>215.25210085949922</v>
      </c>
    </row>
    <row r="521" spans="1:2" s="80" customFormat="1" x14ac:dyDescent="0.2">
      <c r="A521" s="87">
        <v>509</v>
      </c>
      <c r="B521" s="88">
        <f>'Energía Transada'!D518</f>
        <v>458.09344354108379</v>
      </c>
    </row>
    <row r="522" spans="1:2" s="80" customFormat="1" x14ac:dyDescent="0.2">
      <c r="A522" s="87">
        <v>510</v>
      </c>
      <c r="B522" s="88">
        <f>'Energía Transada'!D519</f>
        <v>1047.4025543193509</v>
      </c>
    </row>
    <row r="523" spans="1:2" s="80" customFormat="1" x14ac:dyDescent="0.2">
      <c r="A523" s="87">
        <v>511</v>
      </c>
      <c r="B523" s="88">
        <f>'Energía Transada'!D520</f>
        <v>2360.354131530039</v>
      </c>
    </row>
    <row r="524" spans="1:2" s="80" customFormat="1" x14ac:dyDescent="0.2">
      <c r="A524" s="87">
        <v>512</v>
      </c>
      <c r="B524" s="88">
        <f>'Energía Transada'!D521</f>
        <v>3729.4455389839445</v>
      </c>
    </row>
    <row r="525" spans="1:2" s="80" customFormat="1" x14ac:dyDescent="0.2">
      <c r="A525" s="87">
        <v>513</v>
      </c>
      <c r="B525" s="88">
        <f>'Energía Transada'!D522</f>
        <v>2913.8453380469728</v>
      </c>
    </row>
    <row r="526" spans="1:2" s="80" customFormat="1" x14ac:dyDescent="0.2">
      <c r="A526" s="87">
        <v>514</v>
      </c>
      <c r="B526" s="88">
        <f>'Energía Transada'!D523</f>
        <v>1995.7192074287971</v>
      </c>
    </row>
    <row r="527" spans="1:2" s="80" customFormat="1" x14ac:dyDescent="0.2">
      <c r="A527" s="87">
        <v>515</v>
      </c>
      <c r="B527" s="88">
        <f>'Energía Transada'!D524</f>
        <v>863.55362776446486</v>
      </c>
    </row>
    <row r="528" spans="1:2" s="80" customFormat="1" x14ac:dyDescent="0.2">
      <c r="A528" s="87">
        <v>516</v>
      </c>
      <c r="B528" s="88">
        <f>'Energía Transada'!D525</f>
        <v>1905.7489272114997</v>
      </c>
    </row>
    <row r="529" spans="1:2" s="80" customFormat="1" x14ac:dyDescent="0.2">
      <c r="A529" s="87">
        <v>517</v>
      </c>
      <c r="B529" s="88">
        <f>'Energía Transada'!D526</f>
        <v>2475.1860019650753</v>
      </c>
    </row>
    <row r="530" spans="1:2" s="80" customFormat="1" x14ac:dyDescent="0.2">
      <c r="A530" s="87">
        <v>518</v>
      </c>
      <c r="B530" s="88">
        <f>'Energía Transada'!D527</f>
        <v>2503.7995443996497</v>
      </c>
    </row>
    <row r="531" spans="1:2" s="80" customFormat="1" x14ac:dyDescent="0.2">
      <c r="A531" s="87">
        <v>519</v>
      </c>
      <c r="B531" s="88">
        <f>'Energía Transada'!D528</f>
        <v>3873.4639456302575</v>
      </c>
    </row>
    <row r="532" spans="1:2" s="80" customFormat="1" x14ac:dyDescent="0.2">
      <c r="A532" s="87">
        <v>520</v>
      </c>
      <c r="B532" s="88">
        <f>'Energía Transada'!D529</f>
        <v>6417.0493118920722</v>
      </c>
    </row>
    <row r="533" spans="1:2" s="80" customFormat="1" x14ac:dyDescent="0.2">
      <c r="A533" s="87">
        <v>521</v>
      </c>
      <c r="B533" s="88">
        <f>'Energía Transada'!D530</f>
        <v>8322.9134265982011</v>
      </c>
    </row>
    <row r="534" spans="1:2" s="80" customFormat="1" x14ac:dyDescent="0.2">
      <c r="A534" s="87">
        <v>522</v>
      </c>
      <c r="B534" s="88">
        <f>'Energía Transada'!D531</f>
        <v>10889.605807951839</v>
      </c>
    </row>
    <row r="535" spans="1:2" s="80" customFormat="1" x14ac:dyDescent="0.2">
      <c r="A535" s="87">
        <v>523</v>
      </c>
      <c r="B535" s="88">
        <f>'Energía Transada'!D532</f>
        <v>9330.4947495387205</v>
      </c>
    </row>
    <row r="536" spans="1:2" s="80" customFormat="1" x14ac:dyDescent="0.2">
      <c r="A536" s="87">
        <v>524</v>
      </c>
      <c r="B536" s="88">
        <f>'Energía Transada'!D533</f>
        <v>11087.070566431426</v>
      </c>
    </row>
    <row r="537" spans="1:2" s="80" customFormat="1" x14ac:dyDescent="0.2">
      <c r="A537" s="87">
        <v>525</v>
      </c>
      <c r="B537" s="88">
        <f>'Energía Transada'!D534</f>
        <v>13594.996282334698</v>
      </c>
    </row>
    <row r="538" spans="1:2" s="80" customFormat="1" x14ac:dyDescent="0.2">
      <c r="A538" s="87">
        <v>526</v>
      </c>
      <c r="B538" s="88">
        <f>'Energía Transada'!D535</f>
        <v>14297.244427643007</v>
      </c>
    </row>
    <row r="539" spans="1:2" s="80" customFormat="1" x14ac:dyDescent="0.2">
      <c r="A539" s="87">
        <v>527</v>
      </c>
      <c r="B539" s="88">
        <f>'Energía Transada'!D536</f>
        <v>14364.382531616071</v>
      </c>
    </row>
    <row r="540" spans="1:2" s="80" customFormat="1" x14ac:dyDescent="0.2">
      <c r="A540" s="87">
        <v>528</v>
      </c>
      <c r="B540" s="88">
        <f>'Energía Transada'!D537</f>
        <v>11208.158018442653</v>
      </c>
    </row>
    <row r="541" spans="1:2" s="80" customFormat="1" x14ac:dyDescent="0.2">
      <c r="A541" s="87">
        <v>529</v>
      </c>
      <c r="B541" s="88">
        <f>'Energía Transada'!D538</f>
        <v>7811.911366723074</v>
      </c>
    </row>
    <row r="542" spans="1:2" s="80" customFormat="1" x14ac:dyDescent="0.2">
      <c r="A542" s="87">
        <v>530</v>
      </c>
      <c r="B542" s="88">
        <f>'Energía Transada'!D539</f>
        <v>3892.3441204539886</v>
      </c>
    </row>
    <row r="543" spans="1:2" s="80" customFormat="1" x14ac:dyDescent="0.2">
      <c r="A543" s="87">
        <v>531</v>
      </c>
      <c r="B543" s="88">
        <f>'Energía Transada'!D540</f>
        <v>6591.0204382181191</v>
      </c>
    </row>
    <row r="544" spans="1:2" s="80" customFormat="1" x14ac:dyDescent="0.2">
      <c r="A544" s="87">
        <v>532</v>
      </c>
      <c r="B544" s="88">
        <f>'Energía Transada'!D541</f>
        <v>6302.0847942115706</v>
      </c>
    </row>
    <row r="545" spans="1:2" s="80" customFormat="1" x14ac:dyDescent="0.2">
      <c r="A545" s="87">
        <v>533</v>
      </c>
      <c r="B545" s="88">
        <f>'Energía Transada'!D542</f>
        <v>7584.0433416467549</v>
      </c>
    </row>
    <row r="546" spans="1:2" s="80" customFormat="1" x14ac:dyDescent="0.2">
      <c r="A546" s="87">
        <v>534</v>
      </c>
      <c r="B546" s="88">
        <f>'Energía Transada'!D543</f>
        <v>8333.4543332213343</v>
      </c>
    </row>
    <row r="547" spans="1:2" s="80" customFormat="1" x14ac:dyDescent="0.2">
      <c r="A547" s="87">
        <v>535</v>
      </c>
      <c r="B547" s="88">
        <f>'Energía Transada'!D544</f>
        <v>7558.6142449593644</v>
      </c>
    </row>
    <row r="548" spans="1:2" s="80" customFormat="1" x14ac:dyDescent="0.2">
      <c r="A548" s="87">
        <v>536</v>
      </c>
      <c r="B548" s="88">
        <f>'Energía Transada'!D545</f>
        <v>6024.8857271555362</v>
      </c>
    </row>
    <row r="549" spans="1:2" s="80" customFormat="1" x14ac:dyDescent="0.2">
      <c r="A549" s="87">
        <v>537</v>
      </c>
      <c r="B549" s="88">
        <f>'Energía Transada'!D546</f>
        <v>5862.1706643286761</v>
      </c>
    </row>
    <row r="550" spans="1:2" s="80" customFormat="1" x14ac:dyDescent="0.2">
      <c r="A550" s="87">
        <v>538</v>
      </c>
      <c r="B550" s="88">
        <f>'Energía Transada'!D547</f>
        <v>3831.099474648563</v>
      </c>
    </row>
    <row r="551" spans="1:2" s="80" customFormat="1" x14ac:dyDescent="0.2">
      <c r="A551" s="87">
        <v>539</v>
      </c>
      <c r="B551" s="88">
        <f>'Energía Transada'!D548</f>
        <v>3827.6310391517191</v>
      </c>
    </row>
    <row r="552" spans="1:2" s="80" customFormat="1" x14ac:dyDescent="0.2">
      <c r="A552" s="87">
        <v>540</v>
      </c>
      <c r="B552" s="88">
        <f>'Energía Transada'!D549</f>
        <v>6336.6597394880237</v>
      </c>
    </row>
    <row r="553" spans="1:2" s="80" customFormat="1" x14ac:dyDescent="0.2">
      <c r="A553" s="87">
        <v>541</v>
      </c>
      <c r="B553" s="88">
        <f>'Energía Transada'!D550</f>
        <v>10043.47215243834</v>
      </c>
    </row>
    <row r="554" spans="1:2" s="80" customFormat="1" x14ac:dyDescent="0.2">
      <c r="A554" s="87">
        <v>542</v>
      </c>
      <c r="B554" s="88">
        <f>'Energía Transada'!D551</f>
        <v>9186.6786348570167</v>
      </c>
    </row>
    <row r="555" spans="1:2" s="80" customFormat="1" x14ac:dyDescent="0.2">
      <c r="A555" s="87">
        <v>543</v>
      </c>
      <c r="B555" s="88">
        <f>'Energía Transada'!D552</f>
        <v>11513.597790623717</v>
      </c>
    </row>
    <row r="556" spans="1:2" s="80" customFormat="1" x14ac:dyDescent="0.2">
      <c r="A556" s="87">
        <v>544</v>
      </c>
      <c r="B556" s="88">
        <f>'Energía Transada'!D553</f>
        <v>11885.63597552313</v>
      </c>
    </row>
    <row r="557" spans="1:2" s="80" customFormat="1" x14ac:dyDescent="0.2">
      <c r="A557" s="87">
        <v>545</v>
      </c>
      <c r="B557" s="88">
        <f>'Energía Transada'!D554</f>
        <v>11485.421928373351</v>
      </c>
    </row>
    <row r="558" spans="1:2" s="80" customFormat="1" x14ac:dyDescent="0.2">
      <c r="A558" s="87">
        <v>546</v>
      </c>
      <c r="B558" s="88">
        <f>'Energía Transada'!D555</f>
        <v>9829.2267361987724</v>
      </c>
    </row>
    <row r="559" spans="1:2" s="80" customFormat="1" x14ac:dyDescent="0.2">
      <c r="A559" s="87">
        <v>547</v>
      </c>
      <c r="B559" s="88">
        <f>'Energía Transada'!D556</f>
        <v>3742.3489784524245</v>
      </c>
    </row>
    <row r="560" spans="1:2" s="80" customFormat="1" x14ac:dyDescent="0.2">
      <c r="A560" s="87">
        <v>548</v>
      </c>
      <c r="B560" s="88">
        <f>'Energía Transada'!D557</f>
        <v>3968.6240310904286</v>
      </c>
    </row>
    <row r="561" spans="1:2" s="80" customFormat="1" x14ac:dyDescent="0.2">
      <c r="A561" s="87">
        <v>549</v>
      </c>
      <c r="B561" s="88">
        <f>'Energía Transada'!D558</f>
        <v>4585.6879974745425</v>
      </c>
    </row>
    <row r="562" spans="1:2" s="80" customFormat="1" x14ac:dyDescent="0.2">
      <c r="A562" s="87">
        <v>550</v>
      </c>
      <c r="B562" s="88">
        <f>'Energía Transada'!D559</f>
        <v>6131.0171250503863</v>
      </c>
    </row>
    <row r="563" spans="1:2" s="80" customFormat="1" x14ac:dyDescent="0.2">
      <c r="A563" s="87">
        <v>551</v>
      </c>
      <c r="B563" s="88">
        <f>'Energía Transada'!D560</f>
        <v>5667.1901114421335</v>
      </c>
    </row>
    <row r="564" spans="1:2" s="80" customFormat="1" x14ac:dyDescent="0.2">
      <c r="A564" s="87">
        <v>552</v>
      </c>
      <c r="B564" s="88">
        <f>'Energía Transada'!D561</f>
        <v>3256.3281565662364</v>
      </c>
    </row>
    <row r="565" spans="1:2" s="80" customFormat="1" x14ac:dyDescent="0.2">
      <c r="A565" s="87">
        <v>553</v>
      </c>
      <c r="B565" s="88">
        <f>'Energía Transada'!D562</f>
        <v>2207.1699119064024</v>
      </c>
    </row>
    <row r="566" spans="1:2" s="80" customFormat="1" x14ac:dyDescent="0.2">
      <c r="A566" s="87">
        <v>554</v>
      </c>
      <c r="B566" s="88">
        <f>'Energía Transada'!D563</f>
        <v>1413.1257599606649</v>
      </c>
    </row>
    <row r="567" spans="1:2" s="80" customFormat="1" x14ac:dyDescent="0.2">
      <c r="A567" s="87">
        <v>555</v>
      </c>
      <c r="B567" s="88">
        <f>'Energía Transada'!D564</f>
        <v>680.71700518001148</v>
      </c>
    </row>
    <row r="568" spans="1:2" s="80" customFormat="1" x14ac:dyDescent="0.2">
      <c r="A568" s="87">
        <v>556</v>
      </c>
      <c r="B568" s="88">
        <f>'Energía Transada'!D565</f>
        <v>353.90856646334817</v>
      </c>
    </row>
    <row r="569" spans="1:2" s="80" customFormat="1" x14ac:dyDescent="0.2">
      <c r="A569" s="87">
        <v>557</v>
      </c>
      <c r="B569" s="88">
        <f>'Energía Transada'!D566</f>
        <v>120.83326033869905</v>
      </c>
    </row>
    <row r="570" spans="1:2" s="80" customFormat="1" x14ac:dyDescent="0.2">
      <c r="A570" s="87">
        <v>558</v>
      </c>
      <c r="B570" s="88">
        <f>'Energía Transada'!D567</f>
        <v>151.05596560021567</v>
      </c>
    </row>
    <row r="571" spans="1:2" s="80" customFormat="1" x14ac:dyDescent="0.2">
      <c r="A571" s="87">
        <v>559</v>
      </c>
      <c r="B571" s="88">
        <f>'Energía Transada'!D568</f>
        <v>46.426511598249434</v>
      </c>
    </row>
    <row r="572" spans="1:2" s="80" customFormat="1" x14ac:dyDescent="0.2">
      <c r="A572" s="87">
        <v>560</v>
      </c>
      <c r="B572" s="88">
        <f>'Energía Transada'!D569</f>
        <v>14.350727260929839</v>
      </c>
    </row>
    <row r="573" spans="1:2" s="80" customFormat="1" x14ac:dyDescent="0.2">
      <c r="A573" s="87">
        <v>561</v>
      </c>
      <c r="B573" s="88">
        <f>'Energía Transada'!D570</f>
        <v>37.389670986599533</v>
      </c>
    </row>
    <row r="574" spans="1:2" s="80" customFormat="1" x14ac:dyDescent="0.2">
      <c r="A574" s="87">
        <v>562</v>
      </c>
      <c r="B574" s="88">
        <f>'Energía Transada'!D571</f>
        <v>27.996656134690053</v>
      </c>
    </row>
    <row r="575" spans="1:2" s="80" customFormat="1" x14ac:dyDescent="0.2">
      <c r="A575" s="87">
        <v>563</v>
      </c>
      <c r="B575" s="88">
        <f>'Energía Transada'!D572</f>
        <v>0</v>
      </c>
    </row>
    <row r="576" spans="1:2" s="80" customFormat="1" x14ac:dyDescent="0.2">
      <c r="A576" s="87">
        <v>564</v>
      </c>
      <c r="B576" s="88">
        <f>'Energía Transada'!D573</f>
        <v>80.906582898201307</v>
      </c>
    </row>
    <row r="577" spans="1:2" s="80" customFormat="1" x14ac:dyDescent="0.2">
      <c r="A577" s="87">
        <v>565</v>
      </c>
      <c r="B577" s="88">
        <f>'Energía Transada'!D574</f>
        <v>1204.5292945272924</v>
      </c>
    </row>
    <row r="578" spans="1:2" s="80" customFormat="1" x14ac:dyDescent="0.2">
      <c r="A578" s="87">
        <v>566</v>
      </c>
      <c r="B578" s="88">
        <f>'Energía Transada'!D575</f>
        <v>1734.4788311338091</v>
      </c>
    </row>
    <row r="579" spans="1:2" s="80" customFormat="1" x14ac:dyDescent="0.2">
      <c r="A579" s="87">
        <v>567</v>
      </c>
      <c r="B579" s="88">
        <f>'Energía Transada'!D576</f>
        <v>1907.2120404407619</v>
      </c>
    </row>
    <row r="580" spans="1:2" s="80" customFormat="1" x14ac:dyDescent="0.2">
      <c r="A580" s="87">
        <v>568</v>
      </c>
      <c r="B580" s="88">
        <f>'Energía Transada'!D577</f>
        <v>2746.2155145101351</v>
      </c>
    </row>
    <row r="581" spans="1:2" s="80" customFormat="1" x14ac:dyDescent="0.2">
      <c r="A581" s="87">
        <v>569</v>
      </c>
      <c r="B581" s="88">
        <f>'Energía Transada'!D578</f>
        <v>2843.5024109391193</v>
      </c>
    </row>
    <row r="582" spans="1:2" s="80" customFormat="1" x14ac:dyDescent="0.2">
      <c r="A582" s="87">
        <v>570</v>
      </c>
      <c r="B582" s="88">
        <f>'Energía Transada'!D579</f>
        <v>2793.9955461808845</v>
      </c>
    </row>
    <row r="583" spans="1:2" s="80" customFormat="1" x14ac:dyDescent="0.2">
      <c r="A583" s="87">
        <v>571</v>
      </c>
      <c r="B583" s="88">
        <f>'Energía Transada'!D580</f>
        <v>2365.8632509962763</v>
      </c>
    </row>
    <row r="584" spans="1:2" s="80" customFormat="1" x14ac:dyDescent="0.2">
      <c r="A584" s="87">
        <v>572</v>
      </c>
      <c r="B584" s="88">
        <f>'Energía Transada'!D581</f>
        <v>2530.7332321312097</v>
      </c>
    </row>
    <row r="585" spans="1:2" s="80" customFormat="1" x14ac:dyDescent="0.2">
      <c r="A585" s="87">
        <v>573</v>
      </c>
      <c r="B585" s="88">
        <f>'Energía Transada'!D582</f>
        <v>3413.6321444586006</v>
      </c>
    </row>
    <row r="586" spans="1:2" s="80" customFormat="1" x14ac:dyDescent="0.2">
      <c r="A586" s="87">
        <v>574</v>
      </c>
      <c r="B586" s="88">
        <f>'Energía Transada'!D583</f>
        <v>1782.7021169675118</v>
      </c>
    </row>
    <row r="587" spans="1:2" s="80" customFormat="1" x14ac:dyDescent="0.2">
      <c r="A587" s="87">
        <v>575</v>
      </c>
      <c r="B587" s="88">
        <f>'Energía Transada'!D584</f>
        <v>2342.3129611497043</v>
      </c>
    </row>
    <row r="588" spans="1:2" s="80" customFormat="1" x14ac:dyDescent="0.2">
      <c r="A588" s="87">
        <v>576</v>
      </c>
      <c r="B588" s="88">
        <f>'Energía Transada'!D585</f>
        <v>3728.2420518005388</v>
      </c>
    </row>
    <row r="589" spans="1:2" s="80" customFormat="1" x14ac:dyDescent="0.2">
      <c r="A589" s="87">
        <v>577</v>
      </c>
      <c r="B589" s="88">
        <f>'Energía Transada'!D586</f>
        <v>4197.888171595474</v>
      </c>
    </row>
    <row r="590" spans="1:2" s="80" customFormat="1" x14ac:dyDescent="0.2">
      <c r="A590" s="87">
        <v>578</v>
      </c>
      <c r="B590" s="88">
        <f>'Energía Transada'!D587</f>
        <v>6751.5978594883127</v>
      </c>
    </row>
    <row r="591" spans="1:2" s="80" customFormat="1" x14ac:dyDescent="0.2">
      <c r="A591" s="87">
        <v>579</v>
      </c>
      <c r="B591" s="88">
        <f>'Energía Transada'!D588</f>
        <v>6809.4553446938871</v>
      </c>
    </row>
    <row r="592" spans="1:2" s="80" customFormat="1" x14ac:dyDescent="0.2">
      <c r="A592" s="87">
        <v>580</v>
      </c>
      <c r="B592" s="88">
        <f>'Energía Transada'!D589</f>
        <v>11724.798441914894</v>
      </c>
    </row>
    <row r="593" spans="1:2" s="80" customFormat="1" x14ac:dyDescent="0.2">
      <c r="A593" s="87">
        <v>581</v>
      </c>
      <c r="B593" s="88">
        <f>'Energía Transada'!D590</f>
        <v>9326.0123396926901</v>
      </c>
    </row>
    <row r="594" spans="1:2" s="80" customFormat="1" x14ac:dyDescent="0.2">
      <c r="A594" s="87">
        <v>582</v>
      </c>
      <c r="B594" s="88">
        <f>'Energía Transada'!D591</f>
        <v>8899.1672514282545</v>
      </c>
    </row>
    <row r="595" spans="1:2" s="80" customFormat="1" x14ac:dyDescent="0.2">
      <c r="A595" s="87">
        <v>583</v>
      </c>
      <c r="B595" s="88">
        <f>'Energía Transada'!D592</f>
        <v>6350.3950407216771</v>
      </c>
    </row>
    <row r="596" spans="1:2" s="80" customFormat="1" x14ac:dyDescent="0.2">
      <c r="A596" s="87">
        <v>584</v>
      </c>
      <c r="B596" s="88">
        <f>'Energía Transada'!D593</f>
        <v>8523.8518876541493</v>
      </c>
    </row>
    <row r="597" spans="1:2" s="80" customFormat="1" x14ac:dyDescent="0.2">
      <c r="A597" s="87">
        <v>585</v>
      </c>
      <c r="B597" s="88">
        <f>'Energía Transada'!D594</f>
        <v>5757.9942666509814</v>
      </c>
    </row>
    <row r="598" spans="1:2" s="80" customFormat="1" x14ac:dyDescent="0.2">
      <c r="A598" s="87">
        <v>586</v>
      </c>
      <c r="B598" s="88">
        <f>'Energía Transada'!D595</f>
        <v>5105.4535126387455</v>
      </c>
    </row>
    <row r="599" spans="1:2" s="80" customFormat="1" x14ac:dyDescent="0.2">
      <c r="A599" s="87">
        <v>587</v>
      </c>
      <c r="B599" s="88">
        <f>'Energía Transada'!D596</f>
        <v>4763.9008414684076</v>
      </c>
    </row>
    <row r="600" spans="1:2" s="80" customFormat="1" x14ac:dyDescent="0.2">
      <c r="A600" s="87">
        <v>588</v>
      </c>
      <c r="B600" s="88">
        <f>'Energía Transada'!D597</f>
        <v>5168.8257278193842</v>
      </c>
    </row>
    <row r="601" spans="1:2" s="80" customFormat="1" x14ac:dyDescent="0.2">
      <c r="A601" s="87">
        <v>589</v>
      </c>
      <c r="B601" s="88">
        <f>'Energía Transada'!D598</f>
        <v>7845.5978699059879</v>
      </c>
    </row>
    <row r="602" spans="1:2" s="80" customFormat="1" x14ac:dyDescent="0.2">
      <c r="A602" s="87">
        <v>590</v>
      </c>
      <c r="B602" s="88">
        <f>'Energía Transada'!D599</f>
        <v>9826.723262150439</v>
      </c>
    </row>
    <row r="603" spans="1:2" s="80" customFormat="1" x14ac:dyDescent="0.2">
      <c r="A603" s="87">
        <v>591</v>
      </c>
      <c r="B603" s="88">
        <f>'Energía Transada'!D600</f>
        <v>9448.004841955275</v>
      </c>
    </row>
    <row r="604" spans="1:2" s="80" customFormat="1" x14ac:dyDescent="0.2">
      <c r="A604" s="87">
        <v>592</v>
      </c>
      <c r="B604" s="88">
        <f>'Energía Transada'!D601</f>
        <v>7689.0760049299815</v>
      </c>
    </row>
    <row r="605" spans="1:2" s="80" customFormat="1" x14ac:dyDescent="0.2">
      <c r="A605" s="87">
        <v>593</v>
      </c>
      <c r="B605" s="88">
        <f>'Energía Transada'!D602</f>
        <v>7374.3550322922138</v>
      </c>
    </row>
    <row r="606" spans="1:2" s="80" customFormat="1" x14ac:dyDescent="0.2">
      <c r="A606" s="87">
        <v>594</v>
      </c>
      <c r="B606" s="88">
        <f>'Energía Transada'!D603</f>
        <v>6227.5482277946767</v>
      </c>
    </row>
    <row r="607" spans="1:2" s="80" customFormat="1" x14ac:dyDescent="0.2">
      <c r="A607" s="87">
        <v>595</v>
      </c>
      <c r="B607" s="88">
        <f>'Energía Transada'!D604</f>
        <v>4375.0557500831383</v>
      </c>
    </row>
    <row r="608" spans="1:2" s="80" customFormat="1" x14ac:dyDescent="0.2">
      <c r="A608" s="87">
        <v>596</v>
      </c>
      <c r="B608" s="88">
        <f>'Energía Transada'!D605</f>
        <v>3825.836834586547</v>
      </c>
    </row>
    <row r="609" spans="1:2" s="80" customFormat="1" x14ac:dyDescent="0.2">
      <c r="A609" s="87">
        <v>597</v>
      </c>
      <c r="B609" s="88">
        <f>'Energía Transada'!D606</f>
        <v>4423.8846580377294</v>
      </c>
    </row>
    <row r="610" spans="1:2" s="80" customFormat="1" x14ac:dyDescent="0.2">
      <c r="A610" s="87">
        <v>598</v>
      </c>
      <c r="B610" s="88">
        <f>'Energía Transada'!D607</f>
        <v>6836.1027603599778</v>
      </c>
    </row>
    <row r="611" spans="1:2" s="80" customFormat="1" x14ac:dyDescent="0.2">
      <c r="A611" s="87">
        <v>599</v>
      </c>
      <c r="B611" s="88">
        <f>'Energía Transada'!D608</f>
        <v>7621.2975774678125</v>
      </c>
    </row>
    <row r="612" spans="1:2" s="80" customFormat="1" x14ac:dyDescent="0.2">
      <c r="A612" s="87">
        <v>600</v>
      </c>
      <c r="B612" s="88">
        <f>'Energía Transada'!D609</f>
        <v>7161.6723532162077</v>
      </c>
    </row>
    <row r="613" spans="1:2" s="80" customFormat="1" x14ac:dyDescent="0.2">
      <c r="A613" s="87">
        <v>601</v>
      </c>
      <c r="B613" s="88">
        <f>'Energía Transada'!D610</f>
        <v>6309.1243234631866</v>
      </c>
    </row>
    <row r="614" spans="1:2" s="80" customFormat="1" x14ac:dyDescent="0.2">
      <c r="A614" s="87">
        <v>602</v>
      </c>
      <c r="B614" s="88">
        <f>'Energía Transada'!D611</f>
        <v>4206.2371797166461</v>
      </c>
    </row>
    <row r="615" spans="1:2" s="80" customFormat="1" x14ac:dyDescent="0.2">
      <c r="A615" s="87">
        <v>603</v>
      </c>
      <c r="B615" s="88">
        <f>'Energía Transada'!D612</f>
        <v>1741.7119434154276</v>
      </c>
    </row>
    <row r="616" spans="1:2" s="80" customFormat="1" x14ac:dyDescent="0.2">
      <c r="A616" s="87">
        <v>604</v>
      </c>
      <c r="B616" s="88">
        <f>'Energía Transada'!D613</f>
        <v>372.66222830341172</v>
      </c>
    </row>
    <row r="617" spans="1:2" s="80" customFormat="1" x14ac:dyDescent="0.2">
      <c r="A617" s="87">
        <v>605</v>
      </c>
      <c r="B617" s="88">
        <f>'Energía Transada'!D614</f>
        <v>0</v>
      </c>
    </row>
    <row r="618" spans="1:2" s="80" customFormat="1" x14ac:dyDescent="0.2">
      <c r="A618" s="87">
        <v>606</v>
      </c>
      <c r="B618" s="88">
        <f>'Energía Transada'!D615</f>
        <v>0</v>
      </c>
    </row>
    <row r="619" spans="1:2" s="80" customFormat="1" x14ac:dyDescent="0.2">
      <c r="A619" s="87">
        <v>607</v>
      </c>
      <c r="B619" s="88">
        <f>'Energía Transada'!D616</f>
        <v>0</v>
      </c>
    </row>
    <row r="620" spans="1:2" s="80" customFormat="1" x14ac:dyDescent="0.2">
      <c r="A620" s="87">
        <v>608</v>
      </c>
      <c r="B620" s="88">
        <f>'Energía Transada'!D617</f>
        <v>0</v>
      </c>
    </row>
    <row r="621" spans="1:2" s="80" customFormat="1" x14ac:dyDescent="0.2">
      <c r="A621" s="87">
        <v>609</v>
      </c>
      <c r="B621" s="88">
        <f>'Energía Transada'!D618</f>
        <v>33.179115689804419</v>
      </c>
    </row>
    <row r="622" spans="1:2" s="80" customFormat="1" x14ac:dyDescent="0.2">
      <c r="A622" s="87">
        <v>610</v>
      </c>
      <c r="B622" s="88">
        <f>'Energía Transada'!D619</f>
        <v>451.7646196142897</v>
      </c>
    </row>
    <row r="623" spans="1:2" s="80" customFormat="1" x14ac:dyDescent="0.2">
      <c r="A623" s="87">
        <v>611</v>
      </c>
      <c r="B623" s="88">
        <f>'Energía Transada'!D620</f>
        <v>1224.3712163849273</v>
      </c>
    </row>
    <row r="624" spans="1:2" s="80" customFormat="1" x14ac:dyDescent="0.2">
      <c r="A624" s="87">
        <v>612</v>
      </c>
      <c r="B624" s="88">
        <f>'Energía Transada'!D621</f>
        <v>1604.5781711404916</v>
      </c>
    </row>
    <row r="625" spans="1:2" s="80" customFormat="1" x14ac:dyDescent="0.2">
      <c r="A625" s="87">
        <v>613</v>
      </c>
      <c r="B625" s="88">
        <f>'Energía Transada'!D622</f>
        <v>1438.4303769008741</v>
      </c>
    </row>
    <row r="626" spans="1:2" s="80" customFormat="1" x14ac:dyDescent="0.2">
      <c r="A626" s="87">
        <v>614</v>
      </c>
      <c r="B626" s="88">
        <f>'Energía Transada'!D623</f>
        <v>3270.8354797993493</v>
      </c>
    </row>
    <row r="627" spans="1:2" s="80" customFormat="1" x14ac:dyDescent="0.2">
      <c r="A627" s="87">
        <v>615</v>
      </c>
      <c r="B627" s="88">
        <f>'Energía Transada'!D624</f>
        <v>4414.5160231769223</v>
      </c>
    </row>
    <row r="628" spans="1:2" s="80" customFormat="1" x14ac:dyDescent="0.2">
      <c r="A628" s="87">
        <v>616</v>
      </c>
      <c r="B628" s="88">
        <f>'Energía Transada'!D625</f>
        <v>6963.5287634214064</v>
      </c>
    </row>
    <row r="629" spans="1:2" s="80" customFormat="1" x14ac:dyDescent="0.2">
      <c r="A629" s="87">
        <v>617</v>
      </c>
      <c r="B629" s="88">
        <f>'Energía Transada'!D626</f>
        <v>11616.195320197858</v>
      </c>
    </row>
    <row r="630" spans="1:2" s="80" customFormat="1" x14ac:dyDescent="0.2">
      <c r="A630" s="87">
        <v>618</v>
      </c>
      <c r="B630" s="88">
        <f>'Energía Transada'!D627</f>
        <v>10740.392664385141</v>
      </c>
    </row>
    <row r="631" spans="1:2" s="80" customFormat="1" x14ac:dyDescent="0.2">
      <c r="A631" s="87">
        <v>619</v>
      </c>
      <c r="B631" s="88">
        <f>'Energía Transada'!D628</f>
        <v>10161.879442301835</v>
      </c>
    </row>
    <row r="632" spans="1:2" s="80" customFormat="1" x14ac:dyDescent="0.2">
      <c r="A632" s="87">
        <v>620</v>
      </c>
      <c r="B632" s="88">
        <f>'Energía Transada'!D629</f>
        <v>13342.382034626249</v>
      </c>
    </row>
    <row r="633" spans="1:2" s="80" customFormat="1" x14ac:dyDescent="0.2">
      <c r="A633" s="87">
        <v>621</v>
      </c>
      <c r="B633" s="88">
        <f>'Energía Transada'!D630</f>
        <v>8545.9170174358042</v>
      </c>
    </row>
    <row r="634" spans="1:2" s="80" customFormat="1" x14ac:dyDescent="0.2">
      <c r="A634" s="87">
        <v>622</v>
      </c>
      <c r="B634" s="88">
        <f>'Energía Transada'!D631</f>
        <v>1671.2016672285433</v>
      </c>
    </row>
    <row r="635" spans="1:2" s="80" customFormat="1" x14ac:dyDescent="0.2">
      <c r="A635" s="87">
        <v>623</v>
      </c>
      <c r="B635" s="88">
        <f>'Energía Transada'!D632</f>
        <v>249.52289945889783</v>
      </c>
    </row>
    <row r="636" spans="1:2" s="80" customFormat="1" x14ac:dyDescent="0.2">
      <c r="A636" s="87">
        <v>624</v>
      </c>
      <c r="B636" s="88">
        <f>'Energía Transada'!D633</f>
        <v>473.31174235182704</v>
      </c>
    </row>
    <row r="637" spans="1:2" s="80" customFormat="1" x14ac:dyDescent="0.2">
      <c r="A637" s="87">
        <v>625</v>
      </c>
      <c r="B637" s="88">
        <f>'Energía Transada'!D634</f>
        <v>668.60883736360506</v>
      </c>
    </row>
    <row r="638" spans="1:2" s="80" customFormat="1" x14ac:dyDescent="0.2">
      <c r="A638" s="87">
        <v>626</v>
      </c>
      <c r="B638" s="88">
        <f>'Energía Transada'!D635</f>
        <v>664.71253501230433</v>
      </c>
    </row>
    <row r="639" spans="1:2" s="80" customFormat="1" x14ac:dyDescent="0.2">
      <c r="A639" s="87">
        <v>627</v>
      </c>
      <c r="B639" s="88">
        <f>'Energía Transada'!D636</f>
        <v>731.81968078726038</v>
      </c>
    </row>
    <row r="640" spans="1:2" s="80" customFormat="1" x14ac:dyDescent="0.2">
      <c r="A640" s="87">
        <v>628</v>
      </c>
      <c r="B640" s="88">
        <f>'Energía Transada'!D637</f>
        <v>872.66582621406292</v>
      </c>
    </row>
    <row r="641" spans="1:2" s="80" customFormat="1" x14ac:dyDescent="0.2">
      <c r="A641" s="87">
        <v>629</v>
      </c>
      <c r="B641" s="88">
        <f>'Energía Transada'!D638</f>
        <v>919.29943243576474</v>
      </c>
    </row>
    <row r="642" spans="1:2" s="80" customFormat="1" x14ac:dyDescent="0.2">
      <c r="A642" s="87">
        <v>630</v>
      </c>
      <c r="B642" s="88">
        <f>'Energía Transada'!D639</f>
        <v>15.918993729506672</v>
      </c>
    </row>
    <row r="643" spans="1:2" s="80" customFormat="1" x14ac:dyDescent="0.2">
      <c r="A643" s="87">
        <v>631</v>
      </c>
      <c r="B643" s="88">
        <f>'Energía Transada'!D640</f>
        <v>95.408527600145348</v>
      </c>
    </row>
    <row r="644" spans="1:2" s="80" customFormat="1" x14ac:dyDescent="0.2">
      <c r="A644" s="87">
        <v>632</v>
      </c>
      <c r="B644" s="88">
        <f>'Energía Transada'!D641</f>
        <v>272.00091294418002</v>
      </c>
    </row>
    <row r="645" spans="1:2" s="80" customFormat="1" x14ac:dyDescent="0.2">
      <c r="A645" s="87">
        <v>633</v>
      </c>
      <c r="B645" s="88">
        <f>'Energía Transada'!D642</f>
        <v>509.29679326434473</v>
      </c>
    </row>
    <row r="646" spans="1:2" s="80" customFormat="1" x14ac:dyDescent="0.2">
      <c r="A646" s="87">
        <v>634</v>
      </c>
      <c r="B646" s="88">
        <f>'Energía Transada'!D643</f>
        <v>680.54386875863122</v>
      </c>
    </row>
    <row r="647" spans="1:2" s="80" customFormat="1" x14ac:dyDescent="0.2">
      <c r="A647" s="87">
        <v>635</v>
      </c>
      <c r="B647" s="88">
        <f>'Energía Transada'!D644</f>
        <v>696.79995906717647</v>
      </c>
    </row>
    <row r="648" spans="1:2" s="80" customFormat="1" x14ac:dyDescent="0.2">
      <c r="A648" s="87">
        <v>636</v>
      </c>
      <c r="B648" s="88">
        <f>'Energía Transada'!D645</f>
        <v>586.74972755458975</v>
      </c>
    </row>
    <row r="649" spans="1:2" s="80" customFormat="1" x14ac:dyDescent="0.2">
      <c r="A649" s="87">
        <v>637</v>
      </c>
      <c r="B649" s="88">
        <f>'Energía Transada'!D646</f>
        <v>1414.5438262463288</v>
      </c>
    </row>
    <row r="650" spans="1:2" s="80" customFormat="1" x14ac:dyDescent="0.2">
      <c r="A650" s="87">
        <v>638</v>
      </c>
      <c r="B650" s="88">
        <f>'Energía Transada'!D647</f>
        <v>1371.5798005112827</v>
      </c>
    </row>
    <row r="651" spans="1:2" s="80" customFormat="1" x14ac:dyDescent="0.2">
      <c r="A651" s="87">
        <v>639</v>
      </c>
      <c r="B651" s="88">
        <f>'Energía Transada'!D648</f>
        <v>883.99582834584908</v>
      </c>
    </row>
    <row r="652" spans="1:2" s="80" customFormat="1" x14ac:dyDescent="0.2">
      <c r="A652" s="87">
        <v>640</v>
      </c>
      <c r="B652" s="88">
        <f>'Energía Transada'!D649</f>
        <v>1673.5666542206941</v>
      </c>
    </row>
    <row r="653" spans="1:2" s="80" customFormat="1" x14ac:dyDescent="0.2">
      <c r="A653" s="87">
        <v>641</v>
      </c>
      <c r="B653" s="88">
        <f>'Energía Transada'!D650</f>
        <v>1829.0773181090208</v>
      </c>
    </row>
    <row r="654" spans="1:2" s="80" customFormat="1" x14ac:dyDescent="0.2">
      <c r="A654" s="87">
        <v>642</v>
      </c>
      <c r="B654" s="88">
        <f>'Energía Transada'!D651</f>
        <v>2533.6819530934113</v>
      </c>
    </row>
    <row r="655" spans="1:2" s="80" customFormat="1" x14ac:dyDescent="0.2">
      <c r="A655" s="87">
        <v>643</v>
      </c>
      <c r="B655" s="88">
        <f>'Energía Transada'!D652</f>
        <v>2821.9624706673467</v>
      </c>
    </row>
    <row r="656" spans="1:2" s="80" customFormat="1" x14ac:dyDescent="0.2">
      <c r="A656" s="87">
        <v>644</v>
      </c>
      <c r="B656" s="88">
        <f>'Energía Transada'!D653</f>
        <v>2325.4782275824509</v>
      </c>
    </row>
    <row r="657" spans="1:2" s="80" customFormat="1" x14ac:dyDescent="0.2">
      <c r="A657" s="87">
        <v>645</v>
      </c>
      <c r="B657" s="88">
        <f>'Energía Transada'!D654</f>
        <v>2381.0109721747117</v>
      </c>
    </row>
    <row r="658" spans="1:2" s="80" customFormat="1" x14ac:dyDescent="0.2">
      <c r="A658" s="87">
        <v>646</v>
      </c>
      <c r="B658" s="88">
        <f>'Energía Transada'!D655</f>
        <v>5185.3594585071223</v>
      </c>
    </row>
    <row r="659" spans="1:2" s="80" customFormat="1" x14ac:dyDescent="0.2">
      <c r="A659" s="87">
        <v>647</v>
      </c>
      <c r="B659" s="88">
        <f>'Energía Transada'!D656</f>
        <v>7775.0396951022922</v>
      </c>
    </row>
    <row r="660" spans="1:2" s="80" customFormat="1" x14ac:dyDescent="0.2">
      <c r="A660" s="87">
        <v>648</v>
      </c>
      <c r="B660" s="88">
        <f>'Energía Transada'!D657</f>
        <v>12159.812860783884</v>
      </c>
    </row>
    <row r="661" spans="1:2" s="80" customFormat="1" x14ac:dyDescent="0.2">
      <c r="A661" s="87">
        <v>649</v>
      </c>
      <c r="B661" s="88">
        <f>'Energía Transada'!D658</f>
        <v>12805.727197619321</v>
      </c>
    </row>
    <row r="662" spans="1:2" s="80" customFormat="1" x14ac:dyDescent="0.2">
      <c r="A662" s="87">
        <v>650</v>
      </c>
      <c r="B662" s="88">
        <f>'Energía Transada'!D659</f>
        <v>12397.933041956454</v>
      </c>
    </row>
    <row r="663" spans="1:2" s="80" customFormat="1" x14ac:dyDescent="0.2">
      <c r="A663" s="87">
        <v>651</v>
      </c>
      <c r="B663" s="88">
        <f>'Energía Transada'!D660</f>
        <v>12102.8723504586</v>
      </c>
    </row>
    <row r="664" spans="1:2" s="80" customFormat="1" x14ac:dyDescent="0.2">
      <c r="A664" s="87">
        <v>652</v>
      </c>
      <c r="B664" s="88">
        <f>'Energía Transada'!D661</f>
        <v>11615.242629599697</v>
      </c>
    </row>
    <row r="665" spans="1:2" s="80" customFormat="1" x14ac:dyDescent="0.2">
      <c r="A665" s="87">
        <v>653</v>
      </c>
      <c r="B665" s="88">
        <f>'Energía Transada'!D662</f>
        <v>12898.804685144616</v>
      </c>
    </row>
    <row r="666" spans="1:2" s="80" customFormat="1" x14ac:dyDescent="0.2">
      <c r="A666" s="87">
        <v>654</v>
      </c>
      <c r="B666" s="88">
        <f>'Energía Transada'!D663</f>
        <v>10876.371680258075</v>
      </c>
    </row>
    <row r="667" spans="1:2" s="80" customFormat="1" x14ac:dyDescent="0.2">
      <c r="A667" s="87">
        <v>655</v>
      </c>
      <c r="B667" s="88">
        <f>'Energía Transada'!D664</f>
        <v>8760.0533378628916</v>
      </c>
    </row>
    <row r="668" spans="1:2" s="80" customFormat="1" x14ac:dyDescent="0.2">
      <c r="A668" s="87">
        <v>656</v>
      </c>
      <c r="B668" s="88">
        <f>'Energía Transada'!D665</f>
        <v>13809.94371020474</v>
      </c>
    </row>
    <row r="669" spans="1:2" s="80" customFormat="1" x14ac:dyDescent="0.2">
      <c r="A669" s="87">
        <v>657</v>
      </c>
      <c r="B669" s="88">
        <f>'Energía Transada'!D666</f>
        <v>13364.76927481133</v>
      </c>
    </row>
    <row r="670" spans="1:2" s="80" customFormat="1" x14ac:dyDescent="0.2">
      <c r="A670" s="87">
        <v>658</v>
      </c>
      <c r="B670" s="88">
        <f>'Energía Transada'!D667</f>
        <v>12489.572099303672</v>
      </c>
    </row>
    <row r="671" spans="1:2" s="80" customFormat="1" x14ac:dyDescent="0.2">
      <c r="A671" s="87">
        <v>659</v>
      </c>
      <c r="B671" s="88">
        <f>'Energía Transada'!D668</f>
        <v>9079.1525107236212</v>
      </c>
    </row>
    <row r="672" spans="1:2" s="80" customFormat="1" x14ac:dyDescent="0.2">
      <c r="A672" s="87">
        <v>660</v>
      </c>
      <c r="B672" s="88">
        <f>'Energía Transada'!D669</f>
        <v>8895.3641382488095</v>
      </c>
    </row>
    <row r="673" spans="1:2" s="80" customFormat="1" x14ac:dyDescent="0.2">
      <c r="A673" s="87">
        <v>661</v>
      </c>
      <c r="B673" s="88">
        <f>'Energía Transada'!D670</f>
        <v>9454.5838633274234</v>
      </c>
    </row>
    <row r="674" spans="1:2" s="80" customFormat="1" x14ac:dyDescent="0.2">
      <c r="A674" s="87">
        <v>662</v>
      </c>
      <c r="B674" s="88">
        <f>'Energía Transada'!D671</f>
        <v>4628.8978700849575</v>
      </c>
    </row>
    <row r="675" spans="1:2" s="80" customFormat="1" x14ac:dyDescent="0.2">
      <c r="A675" s="87">
        <v>663</v>
      </c>
      <c r="B675" s="88">
        <f>'Energía Transada'!D672</f>
        <v>5884.486774858382</v>
      </c>
    </row>
    <row r="676" spans="1:2" s="80" customFormat="1" x14ac:dyDescent="0.2">
      <c r="A676" s="87">
        <v>664</v>
      </c>
      <c r="B676" s="88">
        <f>'Energía Transada'!D673</f>
        <v>3028.9411270452679</v>
      </c>
    </row>
    <row r="677" spans="1:2" s="80" customFormat="1" x14ac:dyDescent="0.2">
      <c r="A677" s="87">
        <v>665</v>
      </c>
      <c r="B677" s="88">
        <f>'Energía Transada'!D674</f>
        <v>4523.7955172925167</v>
      </c>
    </row>
    <row r="678" spans="1:2" s="80" customFormat="1" x14ac:dyDescent="0.2">
      <c r="A678" s="87">
        <v>666</v>
      </c>
      <c r="B678" s="88">
        <f>'Energía Transada'!D675</f>
        <v>8164.9661903670176</v>
      </c>
    </row>
    <row r="679" spans="1:2" s="80" customFormat="1" x14ac:dyDescent="0.2">
      <c r="A679" s="87">
        <v>667</v>
      </c>
      <c r="B679" s="88">
        <f>'Energía Transada'!D676</f>
        <v>7047.3205151755146</v>
      </c>
    </row>
    <row r="680" spans="1:2" s="80" customFormat="1" x14ac:dyDescent="0.2">
      <c r="A680" s="87">
        <v>668</v>
      </c>
      <c r="B680" s="88">
        <f>'Energía Transada'!D677</f>
        <v>6614.2495181161721</v>
      </c>
    </row>
    <row r="681" spans="1:2" s="80" customFormat="1" x14ac:dyDescent="0.2">
      <c r="A681" s="87">
        <v>669</v>
      </c>
      <c r="B681" s="88">
        <f>'Energía Transada'!D678</f>
        <v>6006.6756985616676</v>
      </c>
    </row>
    <row r="682" spans="1:2" s="80" customFormat="1" x14ac:dyDescent="0.2">
      <c r="A682" s="87">
        <v>670</v>
      </c>
      <c r="B682" s="88">
        <f>'Energía Transada'!D679</f>
        <v>5930.0441666828019</v>
      </c>
    </row>
    <row r="683" spans="1:2" s="80" customFormat="1" x14ac:dyDescent="0.2">
      <c r="A683" s="87">
        <v>671</v>
      </c>
      <c r="B683" s="88">
        <f>'Energía Transada'!D680</f>
        <v>5026.0885653134292</v>
      </c>
    </row>
    <row r="684" spans="1:2" s="80" customFormat="1" x14ac:dyDescent="0.2">
      <c r="A684" s="87">
        <v>672</v>
      </c>
      <c r="B684" s="88">
        <f>'Energía Transada'!D681</f>
        <v>6533.9348555330362</v>
      </c>
    </row>
    <row r="685" spans="1:2" s="80" customFormat="1" x14ac:dyDescent="0.2">
      <c r="A685" s="87">
        <v>673</v>
      </c>
      <c r="B685" s="88">
        <f>'Energía Transada'!D682</f>
        <v>9845.5298561967775</v>
      </c>
    </row>
    <row r="686" spans="1:2" s="80" customFormat="1" x14ac:dyDescent="0.2">
      <c r="A686" s="87">
        <v>674</v>
      </c>
      <c r="B686" s="88">
        <f>'Energía Transada'!D683</f>
        <v>12623.795169939909</v>
      </c>
    </row>
    <row r="687" spans="1:2" s="80" customFormat="1" x14ac:dyDescent="0.2">
      <c r="A687" s="87">
        <v>675</v>
      </c>
      <c r="B687" s="88">
        <f>'Energía Transada'!D684</f>
        <v>12518.57736312284</v>
      </c>
    </row>
    <row r="688" spans="1:2" s="80" customFormat="1" x14ac:dyDescent="0.2">
      <c r="A688" s="87">
        <v>676</v>
      </c>
      <c r="B688" s="88">
        <f>'Energía Transada'!D685</f>
        <v>12986.362872711692</v>
      </c>
    </row>
    <row r="689" spans="1:2" s="80" customFormat="1" x14ac:dyDescent="0.2">
      <c r="A689" s="87">
        <v>677</v>
      </c>
      <c r="B689" s="88">
        <f>'Energía Transada'!D686</f>
        <v>8708.1596540365081</v>
      </c>
    </row>
    <row r="690" spans="1:2" s="80" customFormat="1" x14ac:dyDescent="0.2">
      <c r="A690" s="87">
        <v>678</v>
      </c>
      <c r="B690" s="88">
        <f>'Energía Transada'!D687</f>
        <v>7396.7536735859276</v>
      </c>
    </row>
    <row r="691" spans="1:2" s="80" customFormat="1" x14ac:dyDescent="0.2">
      <c r="A691" s="87">
        <v>679</v>
      </c>
      <c r="B691" s="88">
        <f>'Energía Transada'!D688</f>
        <v>5112.1609078183628</v>
      </c>
    </row>
    <row r="692" spans="1:2" s="80" customFormat="1" x14ac:dyDescent="0.2">
      <c r="A692" s="87">
        <v>680</v>
      </c>
      <c r="B692" s="88">
        <f>'Energía Transada'!D689</f>
        <v>7108.7146689536876</v>
      </c>
    </row>
    <row r="693" spans="1:2" s="80" customFormat="1" x14ac:dyDescent="0.2">
      <c r="A693" s="87">
        <v>681</v>
      </c>
      <c r="B693" s="88">
        <f>'Energía Transada'!D690</f>
        <v>9300.0289222667998</v>
      </c>
    </row>
    <row r="694" spans="1:2" s="80" customFormat="1" x14ac:dyDescent="0.2">
      <c r="A694" s="87">
        <v>682</v>
      </c>
      <c r="B694" s="88">
        <f>'Energía Transada'!D691</f>
        <v>2605.169314062774</v>
      </c>
    </row>
    <row r="695" spans="1:2" s="80" customFormat="1" x14ac:dyDescent="0.2">
      <c r="A695" s="87">
        <v>683</v>
      </c>
      <c r="B695" s="88">
        <f>'Energía Transada'!D692</f>
        <v>1859.4835030405454</v>
      </c>
    </row>
    <row r="696" spans="1:2" s="80" customFormat="1" x14ac:dyDescent="0.2">
      <c r="A696" s="87">
        <v>684</v>
      </c>
      <c r="B696" s="88">
        <f>'Energía Transada'!D693</f>
        <v>5117.194449466273</v>
      </c>
    </row>
    <row r="697" spans="1:2" s="80" customFormat="1" x14ac:dyDescent="0.2">
      <c r="A697" s="87">
        <v>685</v>
      </c>
      <c r="B697" s="88">
        <f>'Energía Transada'!D694</f>
        <v>5162.178981535184</v>
      </c>
    </row>
    <row r="698" spans="1:2" s="80" customFormat="1" x14ac:dyDescent="0.2">
      <c r="A698" s="87">
        <v>686</v>
      </c>
      <c r="B698" s="88">
        <f>'Energía Transada'!D695</f>
        <v>3657.3299094527933</v>
      </c>
    </row>
    <row r="699" spans="1:2" s="80" customFormat="1" x14ac:dyDescent="0.2">
      <c r="A699" s="87">
        <v>687</v>
      </c>
      <c r="B699" s="88">
        <f>'Energía Transada'!D696</f>
        <v>1543.7714536678934</v>
      </c>
    </row>
    <row r="700" spans="1:2" s="80" customFormat="1" x14ac:dyDescent="0.2">
      <c r="A700" s="87">
        <v>688</v>
      </c>
      <c r="B700" s="88">
        <f>'Energía Transada'!D697</f>
        <v>1847.0488450499295</v>
      </c>
    </row>
    <row r="701" spans="1:2" s="80" customFormat="1" x14ac:dyDescent="0.2">
      <c r="A701" s="87">
        <v>689</v>
      </c>
      <c r="B701" s="88">
        <f>'Energía Transada'!D698</f>
        <v>3133.9686938002596</v>
      </c>
    </row>
    <row r="702" spans="1:2" s="80" customFormat="1" x14ac:dyDescent="0.2">
      <c r="A702" s="87">
        <v>690</v>
      </c>
      <c r="B702" s="88">
        <f>'Energía Transada'!D699</f>
        <v>5442.1495599114724</v>
      </c>
    </row>
    <row r="703" spans="1:2" s="80" customFormat="1" x14ac:dyDescent="0.2">
      <c r="A703" s="87">
        <v>691</v>
      </c>
      <c r="B703" s="88">
        <f>'Energía Transada'!D700</f>
        <v>8629.6535068529774</v>
      </c>
    </row>
    <row r="704" spans="1:2" s="80" customFormat="1" x14ac:dyDescent="0.2">
      <c r="A704" s="87">
        <v>692</v>
      </c>
      <c r="B704" s="88">
        <f>'Energía Transada'!D701</f>
        <v>5898.1079585565512</v>
      </c>
    </row>
    <row r="705" spans="1:2" s="80" customFormat="1" x14ac:dyDescent="0.2">
      <c r="A705" s="87">
        <v>693</v>
      </c>
      <c r="B705" s="88">
        <f>'Energía Transada'!D702</f>
        <v>3076.6188520310516</v>
      </c>
    </row>
    <row r="706" spans="1:2" s="80" customFormat="1" x14ac:dyDescent="0.2">
      <c r="A706" s="87">
        <v>694</v>
      </c>
      <c r="B706" s="88">
        <f>'Energía Transada'!D703</f>
        <v>1949.3521008417433</v>
      </c>
    </row>
    <row r="707" spans="1:2" s="80" customFormat="1" x14ac:dyDescent="0.2">
      <c r="A707" s="87">
        <v>695</v>
      </c>
      <c r="B707" s="88">
        <f>'Energía Transada'!D704</f>
        <v>4102.4773026962348</v>
      </c>
    </row>
    <row r="708" spans="1:2" s="80" customFormat="1" x14ac:dyDescent="0.2">
      <c r="A708" s="87">
        <v>696</v>
      </c>
      <c r="B708" s="88">
        <f>'Energía Transada'!D705</f>
        <v>2753.2624748414873</v>
      </c>
    </row>
    <row r="709" spans="1:2" s="80" customFormat="1" x14ac:dyDescent="0.2">
      <c r="A709" s="87">
        <v>697</v>
      </c>
      <c r="B709" s="88">
        <f>'Energía Transada'!D706</f>
        <v>748.33919312914941</v>
      </c>
    </row>
    <row r="710" spans="1:2" s="80" customFormat="1" x14ac:dyDescent="0.2">
      <c r="A710" s="87">
        <v>698</v>
      </c>
      <c r="B710" s="88">
        <f>'Energía Transada'!D707</f>
        <v>581.46860455040769</v>
      </c>
    </row>
    <row r="711" spans="1:2" s="80" customFormat="1" x14ac:dyDescent="0.2">
      <c r="A711" s="87">
        <v>699</v>
      </c>
      <c r="B711" s="88">
        <f>'Energía Transada'!D708</f>
        <v>1577.4412899423755</v>
      </c>
    </row>
    <row r="712" spans="1:2" s="80" customFormat="1" x14ac:dyDescent="0.2">
      <c r="A712" s="87">
        <v>700</v>
      </c>
      <c r="B712" s="88">
        <f>'Energía Transada'!D709</f>
        <v>2259.0146108695308</v>
      </c>
    </row>
    <row r="713" spans="1:2" s="80" customFormat="1" x14ac:dyDescent="0.2">
      <c r="A713" s="87">
        <v>701</v>
      </c>
      <c r="B713" s="88">
        <f>'Energía Transada'!D710</f>
        <v>4695.995809464689</v>
      </c>
    </row>
    <row r="714" spans="1:2" s="80" customFormat="1" x14ac:dyDescent="0.2">
      <c r="A714" s="87">
        <v>702</v>
      </c>
      <c r="B714" s="88">
        <f>'Energía Transada'!D711</f>
        <v>5600.1155743502695</v>
      </c>
    </row>
    <row r="715" spans="1:2" s="80" customFormat="1" x14ac:dyDescent="0.2">
      <c r="A715" s="87">
        <v>703</v>
      </c>
      <c r="B715" s="88">
        <f>'Energía Transada'!D712</f>
        <v>6288.6061007547687</v>
      </c>
    </row>
    <row r="716" spans="1:2" s="80" customFormat="1" x14ac:dyDescent="0.2">
      <c r="A716" s="87">
        <v>704</v>
      </c>
      <c r="B716" s="88">
        <f>'Energía Transada'!D713</f>
        <v>5997.3473381171152</v>
      </c>
    </row>
    <row r="717" spans="1:2" s="80" customFormat="1" x14ac:dyDescent="0.2">
      <c r="A717" s="87">
        <v>705</v>
      </c>
      <c r="B717" s="88">
        <f>'Energía Transada'!D714</f>
        <v>5981.4394759414618</v>
      </c>
    </row>
    <row r="718" spans="1:2" s="80" customFormat="1" x14ac:dyDescent="0.2">
      <c r="A718" s="87">
        <v>706</v>
      </c>
      <c r="B718" s="88">
        <f>'Energía Transada'!D715</f>
        <v>4257.3859917713944</v>
      </c>
    </row>
    <row r="719" spans="1:2" s="80" customFormat="1" x14ac:dyDescent="0.2">
      <c r="A719" s="87">
        <v>707</v>
      </c>
      <c r="B719" s="88">
        <f>'Energía Transada'!D716</f>
        <v>2800.2829590706938</v>
      </c>
    </row>
    <row r="720" spans="1:2" s="80" customFormat="1" x14ac:dyDescent="0.2">
      <c r="A720" s="87">
        <v>708</v>
      </c>
      <c r="B720" s="88">
        <f>'Energía Transada'!D717</f>
        <v>4682.8097482632456</v>
      </c>
    </row>
    <row r="721" spans="1:2" s="80" customFormat="1" x14ac:dyDescent="0.2">
      <c r="A721" s="87">
        <v>709</v>
      </c>
      <c r="B721" s="88">
        <f>'Energía Transada'!D718</f>
        <v>3862.0985110632496</v>
      </c>
    </row>
    <row r="722" spans="1:2" s="80" customFormat="1" x14ac:dyDescent="0.2">
      <c r="A722" s="87">
        <v>710</v>
      </c>
      <c r="B722" s="88">
        <f>'Energía Transada'!D719</f>
        <v>3602.9935704430836</v>
      </c>
    </row>
    <row r="723" spans="1:2" s="80" customFormat="1" x14ac:dyDescent="0.2">
      <c r="A723" s="87">
        <v>711</v>
      </c>
      <c r="B723" s="88">
        <f>'Energía Transada'!D720</f>
        <v>4289.6831710961942</v>
      </c>
    </row>
    <row r="724" spans="1:2" s="80" customFormat="1" x14ac:dyDescent="0.2">
      <c r="A724" s="87">
        <v>712</v>
      </c>
      <c r="B724" s="88">
        <f>'Energía Transada'!D721</f>
        <v>5455.8411548788326</v>
      </c>
    </row>
    <row r="725" spans="1:2" s="80" customFormat="1" x14ac:dyDescent="0.2">
      <c r="A725" s="87">
        <v>713</v>
      </c>
      <c r="B725" s="88">
        <f>'Energía Transada'!D722</f>
        <v>6658.1251560222872</v>
      </c>
    </row>
    <row r="726" spans="1:2" s="80" customFormat="1" x14ac:dyDescent="0.2">
      <c r="A726" s="87">
        <v>714</v>
      </c>
      <c r="B726" s="88">
        <f>'Energía Transada'!D723</f>
        <v>7436.6822756033671</v>
      </c>
    </row>
    <row r="727" spans="1:2" s="80" customFormat="1" x14ac:dyDescent="0.2">
      <c r="A727" s="87">
        <v>715</v>
      </c>
      <c r="B727" s="88">
        <f>'Energía Transada'!D724</f>
        <v>7885.3249166100422</v>
      </c>
    </row>
    <row r="728" spans="1:2" s="80" customFormat="1" x14ac:dyDescent="0.2">
      <c r="A728" s="87">
        <v>716</v>
      </c>
      <c r="B728" s="88">
        <f>'Energía Transada'!D725</f>
        <v>6368.331726688959</v>
      </c>
    </row>
    <row r="729" spans="1:2" s="80" customFormat="1" x14ac:dyDescent="0.2">
      <c r="A729" s="87">
        <v>717</v>
      </c>
      <c r="B729" s="88">
        <f>'Energía Transada'!D726</f>
        <v>8163.8227057059703</v>
      </c>
    </row>
    <row r="730" spans="1:2" s="80" customFormat="1" x14ac:dyDescent="0.2">
      <c r="A730" s="87">
        <v>718</v>
      </c>
      <c r="B730" s="88">
        <f>'Energía Transada'!D727</f>
        <v>10029.350512423083</v>
      </c>
    </row>
    <row r="731" spans="1:2" s="80" customFormat="1" x14ac:dyDescent="0.2">
      <c r="A731" s="87">
        <v>719</v>
      </c>
      <c r="B731" s="88">
        <f>'Energía Transada'!D728</f>
        <v>11201.657874128212</v>
      </c>
    </row>
    <row r="732" spans="1:2" s="80" customFormat="1" x14ac:dyDescent="0.2">
      <c r="A732" s="87">
        <v>720</v>
      </c>
      <c r="B732" s="88">
        <f>'Energía Transada'!D729</f>
        <v>10097.957963356068</v>
      </c>
    </row>
    <row r="733" spans="1:2" s="80" customFormat="1" x14ac:dyDescent="0.2">
      <c r="A733" s="87">
        <v>721</v>
      </c>
      <c r="B733" s="88">
        <f>'Energía Transada'!D730</f>
        <v>8678.382252345391</v>
      </c>
    </row>
    <row r="734" spans="1:2" s="80" customFormat="1" x14ac:dyDescent="0.2">
      <c r="A734" s="87">
        <v>722</v>
      </c>
      <c r="B734" s="88">
        <f>'Energía Transada'!D731</f>
        <v>7876.789121799331</v>
      </c>
    </row>
    <row r="735" spans="1:2" s="80" customFormat="1" x14ac:dyDescent="0.2">
      <c r="A735" s="87">
        <v>723</v>
      </c>
      <c r="B735" s="88">
        <f>'Energía Transada'!D732</f>
        <v>9067.6494610525679</v>
      </c>
    </row>
    <row r="736" spans="1:2" s="80" customFormat="1" x14ac:dyDescent="0.2">
      <c r="A736" s="87">
        <v>724</v>
      </c>
      <c r="B736" s="88">
        <f>'Energía Transada'!D733</f>
        <v>8898.5541219100069</v>
      </c>
    </row>
    <row r="737" spans="1:2" s="80" customFormat="1" x14ac:dyDescent="0.2">
      <c r="A737" s="87">
        <v>725</v>
      </c>
      <c r="B737" s="88">
        <f>'Energía Transada'!D734</f>
        <v>9380.4492014628795</v>
      </c>
    </row>
    <row r="738" spans="1:2" s="80" customFormat="1" x14ac:dyDescent="0.2">
      <c r="A738" s="87">
        <v>726</v>
      </c>
      <c r="B738" s="88">
        <f>'Energía Transada'!D735</f>
        <v>7978.1285448523886</v>
      </c>
    </row>
    <row r="739" spans="1:2" s="80" customFormat="1" x14ac:dyDescent="0.2">
      <c r="A739" s="87">
        <v>727</v>
      </c>
      <c r="B739" s="88">
        <f>'Energía Transada'!D736</f>
        <v>5028.2520897134546</v>
      </c>
    </row>
    <row r="740" spans="1:2" s="80" customFormat="1" x14ac:dyDescent="0.2">
      <c r="A740" s="87">
        <v>728</v>
      </c>
      <c r="B740" s="88">
        <f>'Energía Transada'!D737</f>
        <v>4592.0273147257813</v>
      </c>
    </row>
    <row r="741" spans="1:2" s="80" customFormat="1" x14ac:dyDescent="0.2">
      <c r="A741" s="87">
        <v>729</v>
      </c>
      <c r="B741" s="88">
        <f>'Energía Transada'!D738</f>
        <v>5438.5873220260019</v>
      </c>
    </row>
    <row r="742" spans="1:2" s="80" customFormat="1" x14ac:dyDescent="0.2">
      <c r="A742" s="87">
        <v>730</v>
      </c>
      <c r="B742" s="88">
        <f>'Energía Transada'!D739</f>
        <v>5392.1734069077283</v>
      </c>
    </row>
    <row r="743" spans="1:2" s="80" customFormat="1" x14ac:dyDescent="0.2">
      <c r="A743" s="87">
        <v>731</v>
      </c>
      <c r="B743" s="88">
        <f>'Energía Transada'!D740</f>
        <v>3151.8629083111159</v>
      </c>
    </row>
    <row r="744" spans="1:2" s="80" customFormat="1" x14ac:dyDescent="0.2">
      <c r="A744" s="87">
        <v>732</v>
      </c>
      <c r="B744" s="88">
        <f>'Energía Transada'!D741</f>
        <v>2483.8535688116567</v>
      </c>
    </row>
    <row r="745" spans="1:2" s="80" customFormat="1" x14ac:dyDescent="0.2">
      <c r="A745" s="87">
        <v>733</v>
      </c>
      <c r="B745" s="88">
        <f>'Energía Transada'!D742</f>
        <v>2794.2257225814465</v>
      </c>
    </row>
    <row r="746" spans="1:2" s="80" customFormat="1" x14ac:dyDescent="0.2">
      <c r="A746" s="87">
        <v>734</v>
      </c>
      <c r="B746" s="88">
        <f>'Energía Transada'!D743</f>
        <v>3473.2509719297586</v>
      </c>
    </row>
    <row r="747" spans="1:2" s="80" customFormat="1" x14ac:dyDescent="0.2">
      <c r="A747" s="87">
        <v>735</v>
      </c>
      <c r="B747" s="88">
        <f>'Energía Transada'!D744</f>
        <v>3382.0623825061398</v>
      </c>
    </row>
    <row r="748" spans="1:2" s="80" customFormat="1" x14ac:dyDescent="0.2">
      <c r="A748" s="87">
        <v>736</v>
      </c>
      <c r="B748" s="88">
        <f>'Energía Transada'!D745</f>
        <v>3526.2624574422416</v>
      </c>
    </row>
    <row r="749" spans="1:2" s="80" customFormat="1" x14ac:dyDescent="0.2">
      <c r="A749" s="87">
        <v>737</v>
      </c>
      <c r="B749" s="88">
        <f>'Energía Transada'!D746</f>
        <v>5311.945223362326</v>
      </c>
    </row>
    <row r="750" spans="1:2" s="80" customFormat="1" x14ac:dyDescent="0.2">
      <c r="A750" s="87">
        <v>738</v>
      </c>
      <c r="B750" s="88">
        <f>'Energía Transada'!D747</f>
        <v>6221.6514324760074</v>
      </c>
    </row>
    <row r="751" spans="1:2" s="80" customFormat="1" x14ac:dyDescent="0.2">
      <c r="A751" s="87">
        <v>739</v>
      </c>
      <c r="B751" s="88">
        <f>'Energía Transada'!D748</f>
        <v>3827.6947749554674</v>
      </c>
    </row>
    <row r="752" spans="1:2" s="80" customFormat="1" x14ac:dyDescent="0.2">
      <c r="A752" s="87">
        <v>740</v>
      </c>
      <c r="B752" s="88">
        <f>'Energía Transada'!D749</f>
        <v>3731.4047597053768</v>
      </c>
    </row>
    <row r="753" spans="1:2" s="80" customFormat="1" x14ac:dyDescent="0.2">
      <c r="A753" s="87">
        <v>741</v>
      </c>
      <c r="B753" s="88">
        <f>'Energía Transada'!D750</f>
        <v>3543.5083497719211</v>
      </c>
    </row>
    <row r="754" spans="1:2" s="80" customFormat="1" x14ac:dyDescent="0.2">
      <c r="A754" s="87">
        <v>742</v>
      </c>
      <c r="B754" s="88">
        <f>'Energía Transada'!D751</f>
        <v>2594.4828480896322</v>
      </c>
    </row>
    <row r="755" spans="1:2" s="80" customFormat="1" x14ac:dyDescent="0.2">
      <c r="A755" s="87">
        <v>743</v>
      </c>
      <c r="B755" s="88">
        <f>'Energía Transada'!D752</f>
        <v>2399.2552510949763</v>
      </c>
    </row>
    <row r="756" spans="1:2" s="80" customFormat="1" x14ac:dyDescent="0.2">
      <c r="A756" s="87">
        <v>744</v>
      </c>
      <c r="B756" s="88">
        <f>'Energía Transada'!D753</f>
        <v>4513.2700772039489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topLeftCell="D1" workbookViewId="0">
      <selection activeCell="J10" sqref="J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5" t="s">
        <v>73</v>
      </c>
      <c r="G2" s="96"/>
      <c r="H2" s="97"/>
      <c r="I2" s="96" t="s">
        <v>46</v>
      </c>
      <c r="J2" s="98"/>
      <c r="K2" s="97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H8" si="0">SUM(F10:F753)</f>
        <v>3288576</v>
      </c>
      <c r="G8" s="75"/>
      <c r="H8" s="76">
        <f t="shared" si="0"/>
        <v>323834306.41152042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44621</v>
      </c>
      <c r="B10" s="4">
        <v>1</v>
      </c>
      <c r="C10" s="4">
        <f t="shared" ref="C10:C73" si="1">YEAR(A10)</f>
        <v>2022</v>
      </c>
      <c r="D10" s="4">
        <f t="shared" ref="D10:D73" si="2">MONTH(A10)</f>
        <v>3</v>
      </c>
      <c r="E10" s="41">
        <v>1</v>
      </c>
      <c r="F10" s="51">
        <f>'Energía Transada'!G10*1000</f>
        <v>7680</v>
      </c>
      <c r="G10" s="51">
        <f>CMG!F3</f>
        <v>62.849760000000003</v>
      </c>
      <c r="H10" s="18">
        <f>F10*G10</f>
        <v>482686.1568</v>
      </c>
      <c r="I10" s="51">
        <f>'Energía Transada'!D10</f>
        <v>2232.9695329906767</v>
      </c>
      <c r="J10" s="51">
        <f>CMG!E3</f>
        <v>71.997399999999999</v>
      </c>
      <c r="K10" s="18">
        <f t="shared" ref="K10:K73" si="3">I10*J10</f>
        <v>160768.00065454294</v>
      </c>
      <c r="L10" s="20">
        <f>SUM(H10:H754)</f>
        <v>323834306.41152042</v>
      </c>
      <c r="M10" t="s">
        <v>41</v>
      </c>
    </row>
    <row r="11" spans="1:13" x14ac:dyDescent="0.2">
      <c r="A11" s="40">
        <f>IF(B10=24,A10+1,A10)</f>
        <v>44621</v>
      </c>
      <c r="B11" s="4">
        <f>IF(B10=24,1,B10+1)</f>
        <v>2</v>
      </c>
      <c r="C11" s="4">
        <f t="shared" si="1"/>
        <v>2022</v>
      </c>
      <c r="D11" s="4">
        <f t="shared" si="2"/>
        <v>3</v>
      </c>
      <c r="E11" s="41">
        <v>2</v>
      </c>
      <c r="F11" s="51">
        <f>'Energía Transada'!G11*1000</f>
        <v>7680</v>
      </c>
      <c r="G11" s="51">
        <f>CMG!F4</f>
        <v>62.575980000000001</v>
      </c>
      <c r="H11" s="18">
        <f t="shared" ref="H11:H74" si="4">F11*G11</f>
        <v>480583.52640000003</v>
      </c>
      <c r="I11" s="51">
        <f>'Energía Transada'!D11</f>
        <v>3358.0854255972872</v>
      </c>
      <c r="J11" s="51">
        <f>CMG!E4</f>
        <v>71.683359999999993</v>
      </c>
      <c r="K11" s="18">
        <f t="shared" si="3"/>
        <v>240718.84647384353</v>
      </c>
      <c r="L11" s="20">
        <f>SUM(F10:F754)</f>
        <v>3288576</v>
      </c>
      <c r="M11" t="s">
        <v>66</v>
      </c>
    </row>
    <row r="12" spans="1:13" x14ac:dyDescent="0.2">
      <c r="A12" s="40">
        <f t="shared" ref="A12:A75" si="5">IF(B11=24,A11+1,A11)</f>
        <v>44621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3</v>
      </c>
      <c r="E12" s="41">
        <v>3</v>
      </c>
      <c r="F12" s="51">
        <f>'Energía Transada'!G12*1000</f>
        <v>7680</v>
      </c>
      <c r="G12" s="51">
        <f>CMG!F5</f>
        <v>62.020359999999997</v>
      </c>
      <c r="H12" s="18">
        <f t="shared" si="4"/>
        <v>476316.36479999998</v>
      </c>
      <c r="I12" s="51">
        <f>'Energía Transada'!D12</f>
        <v>3248.0331774845267</v>
      </c>
      <c r="J12" s="51">
        <f>CMG!E5</f>
        <v>71.047210000000007</v>
      </c>
      <c r="K12" s="18">
        <f t="shared" si="3"/>
        <v>230763.69524771048</v>
      </c>
    </row>
    <row r="13" spans="1:13" x14ac:dyDescent="0.2">
      <c r="A13" s="40">
        <f t="shared" si="5"/>
        <v>44621</v>
      </c>
      <c r="B13" s="4">
        <f t="shared" si="6"/>
        <v>4</v>
      </c>
      <c r="C13" s="4">
        <f t="shared" si="1"/>
        <v>2022</v>
      </c>
      <c r="D13" s="4">
        <f t="shared" si="2"/>
        <v>3</v>
      </c>
      <c r="E13" s="41">
        <v>4</v>
      </c>
      <c r="F13" s="51">
        <f>'Energía Transada'!G13*1000</f>
        <v>7680</v>
      </c>
      <c r="G13" s="51">
        <f>CMG!F6</f>
        <v>62.020359999999997</v>
      </c>
      <c r="H13" s="18">
        <f t="shared" si="4"/>
        <v>476316.36479999998</v>
      </c>
      <c r="I13" s="51">
        <f>'Energía Transada'!D13</f>
        <v>2623.5698651870039</v>
      </c>
      <c r="J13" s="51">
        <f>CMG!E6</f>
        <v>71.047210000000007</v>
      </c>
      <c r="K13" s="18">
        <f t="shared" si="3"/>
        <v>186397.31916161277</v>
      </c>
      <c r="L13" s="77">
        <f>SUM(K10:K754)</f>
        <v>424673981.71297342</v>
      </c>
      <c r="M13" t="s">
        <v>41</v>
      </c>
    </row>
    <row r="14" spans="1:13" x14ac:dyDescent="0.2">
      <c r="A14" s="40">
        <f t="shared" si="5"/>
        <v>44621</v>
      </c>
      <c r="B14" s="4">
        <f t="shared" si="6"/>
        <v>5</v>
      </c>
      <c r="C14" s="4">
        <f t="shared" si="1"/>
        <v>2022</v>
      </c>
      <c r="D14" s="4">
        <f t="shared" si="2"/>
        <v>3</v>
      </c>
      <c r="E14" s="41">
        <v>5</v>
      </c>
      <c r="F14" s="51">
        <f>'Energía Transada'!G14*1000</f>
        <v>7680</v>
      </c>
      <c r="G14" s="51">
        <f>CMG!F7</f>
        <v>63.445650000000001</v>
      </c>
      <c r="H14" s="18">
        <f t="shared" si="4"/>
        <v>487262.592</v>
      </c>
      <c r="I14" s="51">
        <f>'Energía Transada'!D14</f>
        <v>3849.9472277441178</v>
      </c>
      <c r="J14" s="51">
        <f>CMG!E7</f>
        <v>72.689920000000001</v>
      </c>
      <c r="K14" s="18">
        <f t="shared" si="3"/>
        <v>279852.35598894168</v>
      </c>
      <c r="L14" s="77">
        <f>SUM(I10:I754)</f>
        <v>3288575.9999999735</v>
      </c>
      <c r="M14" t="s">
        <v>66</v>
      </c>
    </row>
    <row r="15" spans="1:13" x14ac:dyDescent="0.2">
      <c r="A15" s="40">
        <f t="shared" si="5"/>
        <v>44621</v>
      </c>
      <c r="B15" s="4">
        <f t="shared" si="6"/>
        <v>6</v>
      </c>
      <c r="C15" s="4">
        <f t="shared" si="1"/>
        <v>2022</v>
      </c>
      <c r="D15" s="4">
        <f t="shared" si="2"/>
        <v>3</v>
      </c>
      <c r="E15" s="41">
        <v>6</v>
      </c>
      <c r="F15" s="51">
        <f>'Energía Transada'!G15*1000</f>
        <v>7680</v>
      </c>
      <c r="G15" s="51">
        <f>CMG!F8</f>
        <v>66.529759999999996</v>
      </c>
      <c r="H15" s="18">
        <f t="shared" si="4"/>
        <v>510948.55679999996</v>
      </c>
      <c r="I15" s="51">
        <f>'Energía Transada'!D15</f>
        <v>4355.5985685251399</v>
      </c>
      <c r="J15" s="51">
        <f>CMG!E8</f>
        <v>76.216909999999999</v>
      </c>
      <c r="K15" s="18">
        <f t="shared" si="3"/>
        <v>331970.26409340941</v>
      </c>
    </row>
    <row r="16" spans="1:13" x14ac:dyDescent="0.2">
      <c r="A16" s="40">
        <f t="shared" si="5"/>
        <v>44621</v>
      </c>
      <c r="B16" s="4">
        <f t="shared" si="6"/>
        <v>7</v>
      </c>
      <c r="C16" s="4">
        <f t="shared" si="1"/>
        <v>2022</v>
      </c>
      <c r="D16" s="4">
        <f t="shared" si="2"/>
        <v>3</v>
      </c>
      <c r="E16" s="41">
        <v>7</v>
      </c>
      <c r="F16" s="51">
        <f>'Energía Transada'!G16*1000</f>
        <v>7680</v>
      </c>
      <c r="G16" s="51">
        <f>CMG!F9</f>
        <v>73.930000000000007</v>
      </c>
      <c r="H16" s="18">
        <f t="shared" si="4"/>
        <v>567782.40000000002</v>
      </c>
      <c r="I16" s="51">
        <f>'Energía Transada'!D16</f>
        <v>4818.6555591670949</v>
      </c>
      <c r="J16" s="51">
        <f>CMG!E9</f>
        <v>84.688140000000004</v>
      </c>
      <c r="K16" s="18">
        <f t="shared" si="3"/>
        <v>408082.97660652123</v>
      </c>
    </row>
    <row r="17" spans="1:14" x14ac:dyDescent="0.2">
      <c r="A17" s="40">
        <f t="shared" si="5"/>
        <v>44621</v>
      </c>
      <c r="B17" s="4">
        <f t="shared" si="6"/>
        <v>8</v>
      </c>
      <c r="C17" s="4">
        <f t="shared" si="1"/>
        <v>2022</v>
      </c>
      <c r="D17" s="4">
        <f t="shared" si="2"/>
        <v>3</v>
      </c>
      <c r="E17" s="41">
        <v>8</v>
      </c>
      <c r="F17" s="51">
        <f>'Energía Transada'!G17*1000</f>
        <v>0</v>
      </c>
      <c r="G17" s="51">
        <f>CMG!F10</f>
        <v>90.606729999999999</v>
      </c>
      <c r="H17" s="18">
        <f t="shared" si="4"/>
        <v>0</v>
      </c>
      <c r="I17" s="51">
        <f>'Energía Transada'!D17</f>
        <v>5706.2804666082102</v>
      </c>
      <c r="J17" s="51">
        <f>CMG!E10</f>
        <v>103.79673</v>
      </c>
      <c r="K17" s="18">
        <f t="shared" si="3"/>
        <v>592293.25289680634</v>
      </c>
    </row>
    <row r="18" spans="1:14" x14ac:dyDescent="0.2">
      <c r="A18" s="40">
        <f t="shared" si="5"/>
        <v>44621</v>
      </c>
      <c r="B18" s="4">
        <f t="shared" si="6"/>
        <v>9</v>
      </c>
      <c r="C18" s="4">
        <f t="shared" si="1"/>
        <v>2022</v>
      </c>
      <c r="D18" s="4">
        <f t="shared" si="2"/>
        <v>3</v>
      </c>
      <c r="E18" s="41">
        <v>9</v>
      </c>
      <c r="F18" s="51">
        <f>'Energía Transada'!G18*1000</f>
        <v>0</v>
      </c>
      <c r="G18" s="51">
        <f>CMG!F11</f>
        <v>78.1173</v>
      </c>
      <c r="H18" s="18">
        <f t="shared" si="4"/>
        <v>0</v>
      </c>
      <c r="I18" s="51">
        <f>'Energía Transada'!D18</f>
        <v>7148.0211543544874</v>
      </c>
      <c r="J18" s="51">
        <f>CMG!E11</f>
        <v>171.00289000000001</v>
      </c>
      <c r="K18" s="18">
        <f t="shared" si="3"/>
        <v>1222332.2751757535</v>
      </c>
      <c r="M18" s="77">
        <f>MAX(F10:F753)</f>
        <v>7680</v>
      </c>
      <c r="N18" s="90">
        <f>M18/$N$21</f>
        <v>1.0135450723960848</v>
      </c>
    </row>
    <row r="19" spans="1:14" x14ac:dyDescent="0.2">
      <c r="A19" s="40">
        <f t="shared" si="5"/>
        <v>44621</v>
      </c>
      <c r="B19" s="4">
        <f t="shared" si="6"/>
        <v>10</v>
      </c>
      <c r="C19" s="4">
        <f t="shared" si="1"/>
        <v>2022</v>
      </c>
      <c r="D19" s="4">
        <f t="shared" si="2"/>
        <v>3</v>
      </c>
      <c r="E19" s="41">
        <v>10</v>
      </c>
      <c r="F19" s="51">
        <f>'Energía Transada'!G19*1000</f>
        <v>0</v>
      </c>
      <c r="G19" s="51">
        <f>CMG!F12</f>
        <v>52.72777</v>
      </c>
      <c r="H19" s="18">
        <f t="shared" si="4"/>
        <v>0</v>
      </c>
      <c r="I19" s="51">
        <f>'Energía Transada'!D19</f>
        <v>5803.5030714875693</v>
      </c>
      <c r="J19" s="51">
        <f>CMG!E12</f>
        <v>252.04325</v>
      </c>
      <c r="K19" s="18">
        <f t="shared" si="3"/>
        <v>1462733.7755227094</v>
      </c>
      <c r="M19" s="77">
        <f>_xlfn.MINIFS(F10:F753,F10:F753,"&gt;0")</f>
        <v>6144</v>
      </c>
      <c r="N19" s="90">
        <f>M19/$N$21</f>
        <v>0.81083605791686775</v>
      </c>
    </row>
    <row r="20" spans="1:14" x14ac:dyDescent="0.2">
      <c r="A20" s="40">
        <f t="shared" si="5"/>
        <v>44621</v>
      </c>
      <c r="B20" s="4">
        <f t="shared" si="6"/>
        <v>11</v>
      </c>
      <c r="C20" s="4">
        <f t="shared" si="1"/>
        <v>2022</v>
      </c>
      <c r="D20" s="4">
        <f t="shared" si="2"/>
        <v>3</v>
      </c>
      <c r="E20" s="41">
        <v>11</v>
      </c>
      <c r="F20" s="51">
        <f>'Energía Transada'!G20*1000</f>
        <v>0</v>
      </c>
      <c r="G20" s="51">
        <f>CMG!F13</f>
        <v>39.859879999999997</v>
      </c>
      <c r="H20" s="18">
        <f t="shared" si="4"/>
        <v>0</v>
      </c>
      <c r="I20" s="51">
        <f>'Energía Transada'!D20</f>
        <v>3904.730820262816</v>
      </c>
      <c r="J20" s="51">
        <f>CMG!E13</f>
        <v>252.04325</v>
      </c>
      <c r="K20" s="18">
        <f t="shared" si="3"/>
        <v>984161.04631420597</v>
      </c>
    </row>
    <row r="21" spans="1:14" x14ac:dyDescent="0.2">
      <c r="A21" s="40">
        <f t="shared" si="5"/>
        <v>44621</v>
      </c>
      <c r="B21" s="4">
        <f t="shared" si="6"/>
        <v>12</v>
      </c>
      <c r="C21" s="4">
        <f t="shared" si="1"/>
        <v>2022</v>
      </c>
      <c r="D21" s="4">
        <f t="shared" si="2"/>
        <v>3</v>
      </c>
      <c r="E21" s="41">
        <v>12</v>
      </c>
      <c r="F21" s="51">
        <f>'Energía Transada'!G21*1000</f>
        <v>0</v>
      </c>
      <c r="G21" s="51">
        <f>CMG!F14</f>
        <v>47.622489999999999</v>
      </c>
      <c r="H21" s="18">
        <f t="shared" si="4"/>
        <v>0</v>
      </c>
      <c r="I21" s="51">
        <f>'Energía Transada'!D21</f>
        <v>2458.2347316168875</v>
      </c>
      <c r="J21" s="51">
        <f>CMG!E14</f>
        <v>252.04325</v>
      </c>
      <c r="K21" s="18">
        <f t="shared" si="3"/>
        <v>619581.47101959807</v>
      </c>
      <c r="M21" s="20">
        <f>14*DAY(EOMONTH(A10,0))</f>
        <v>434</v>
      </c>
      <c r="N21">
        <f>L14/M21</f>
        <v>7577.3640552994784</v>
      </c>
    </row>
    <row r="22" spans="1:14" x14ac:dyDescent="0.2">
      <c r="A22" s="40">
        <f t="shared" si="5"/>
        <v>44621</v>
      </c>
      <c r="B22" s="4">
        <f t="shared" si="6"/>
        <v>13</v>
      </c>
      <c r="C22" s="4">
        <f t="shared" si="1"/>
        <v>2022</v>
      </c>
      <c r="D22" s="4">
        <f t="shared" si="2"/>
        <v>3</v>
      </c>
      <c r="E22" s="41">
        <v>13</v>
      </c>
      <c r="F22" s="51">
        <f>'Energía Transada'!G22*1000</f>
        <v>0</v>
      </c>
      <c r="G22" s="51">
        <f>CMG!F15</f>
        <v>42.122630000000001</v>
      </c>
      <c r="H22" s="18">
        <f t="shared" si="4"/>
        <v>0</v>
      </c>
      <c r="I22" s="51">
        <f>'Energía Transada'!D22</f>
        <v>1162.5046912920618</v>
      </c>
      <c r="J22" s="51">
        <f>CMG!E15</f>
        <v>252.04325</v>
      </c>
      <c r="K22" s="18">
        <f t="shared" si="3"/>
        <v>293001.46053349797</v>
      </c>
    </row>
    <row r="23" spans="1:14" x14ac:dyDescent="0.2">
      <c r="A23" s="40">
        <f t="shared" si="5"/>
        <v>44621</v>
      </c>
      <c r="B23" s="4">
        <f t="shared" si="6"/>
        <v>14</v>
      </c>
      <c r="C23" s="4">
        <f t="shared" si="1"/>
        <v>2022</v>
      </c>
      <c r="D23" s="4">
        <f t="shared" si="2"/>
        <v>3</v>
      </c>
      <c r="E23" s="41">
        <v>14</v>
      </c>
      <c r="F23" s="51">
        <f>'Energía Transada'!G23*1000</f>
        <v>0</v>
      </c>
      <c r="G23" s="51">
        <f>CMG!F16</f>
        <v>45.746250000000003</v>
      </c>
      <c r="H23" s="18">
        <f t="shared" si="4"/>
        <v>0</v>
      </c>
      <c r="I23" s="51">
        <f>'Energía Transada'!D23</f>
        <v>1685.3740648631087</v>
      </c>
      <c r="J23" s="51">
        <f>CMG!E16</f>
        <v>252.04325</v>
      </c>
      <c r="K23" s="18">
        <f t="shared" si="3"/>
        <v>424787.15677380876</v>
      </c>
    </row>
    <row r="24" spans="1:14" x14ac:dyDescent="0.2">
      <c r="A24" s="40">
        <f t="shared" si="5"/>
        <v>44621</v>
      </c>
      <c r="B24" s="4">
        <f t="shared" si="6"/>
        <v>15</v>
      </c>
      <c r="C24" s="4">
        <f t="shared" si="1"/>
        <v>2022</v>
      </c>
      <c r="D24" s="4">
        <f t="shared" si="2"/>
        <v>3</v>
      </c>
      <c r="E24" s="41">
        <v>15</v>
      </c>
      <c r="F24" s="51">
        <f>'Energía Transada'!G24*1000</f>
        <v>0</v>
      </c>
      <c r="G24" s="51">
        <f>CMG!F17</f>
        <v>50.030180000000001</v>
      </c>
      <c r="H24" s="18">
        <f t="shared" si="4"/>
        <v>0</v>
      </c>
      <c r="I24" s="51">
        <f>'Energía Transada'!D24</f>
        <v>3842.9365660995682</v>
      </c>
      <c r="J24" s="51">
        <f>CMG!E17</f>
        <v>252.04325</v>
      </c>
      <c r="K24" s="18">
        <f t="shared" si="3"/>
        <v>968586.22166357504</v>
      </c>
      <c r="M24">
        <f>L14/F10</f>
        <v>428.19999999999652</v>
      </c>
    </row>
    <row r="25" spans="1:14" x14ac:dyDescent="0.2">
      <c r="A25" s="40">
        <f t="shared" si="5"/>
        <v>44621</v>
      </c>
      <c r="B25" s="4">
        <f t="shared" si="6"/>
        <v>16</v>
      </c>
      <c r="C25" s="4">
        <f t="shared" si="1"/>
        <v>2022</v>
      </c>
      <c r="D25" s="4">
        <f t="shared" si="2"/>
        <v>3</v>
      </c>
      <c r="E25" s="41">
        <v>16</v>
      </c>
      <c r="F25" s="51">
        <f>'Energía Transada'!G25*1000</f>
        <v>0</v>
      </c>
      <c r="G25" s="51">
        <f>CMG!F18</f>
        <v>62.43103</v>
      </c>
      <c r="H25" s="18">
        <f t="shared" si="4"/>
        <v>0</v>
      </c>
      <c r="I25" s="51">
        <f>'Energía Transada'!D25</f>
        <v>5431.124261249658</v>
      </c>
      <c r="J25" s="51">
        <f>CMG!E18</f>
        <v>252.04325</v>
      </c>
      <c r="K25" s="18">
        <f t="shared" si="3"/>
        <v>1368878.2099592129</v>
      </c>
    </row>
    <row r="26" spans="1:14" x14ac:dyDescent="0.2">
      <c r="A26" s="40">
        <f t="shared" si="5"/>
        <v>44621</v>
      </c>
      <c r="B26" s="4">
        <f t="shared" si="6"/>
        <v>17</v>
      </c>
      <c r="C26" s="4">
        <f t="shared" si="1"/>
        <v>2022</v>
      </c>
      <c r="D26" s="4">
        <f t="shared" si="2"/>
        <v>3</v>
      </c>
      <c r="E26" s="41">
        <v>17</v>
      </c>
      <c r="F26" s="51">
        <f>'Energía Transada'!G26*1000</f>
        <v>0</v>
      </c>
      <c r="G26" s="51">
        <f>CMG!F19</f>
        <v>49.522880000000001</v>
      </c>
      <c r="H26" s="18">
        <f t="shared" si="4"/>
        <v>0</v>
      </c>
      <c r="I26" s="51">
        <f>'Energía Transada'!D26</f>
        <v>4595.2319682399948</v>
      </c>
      <c r="J26" s="51">
        <f>CMG!E19</f>
        <v>252.04325</v>
      </c>
      <c r="K26" s="18">
        <f t="shared" si="3"/>
        <v>1158197.1997791051</v>
      </c>
    </row>
    <row r="27" spans="1:14" x14ac:dyDescent="0.2">
      <c r="A27" s="40">
        <f t="shared" si="5"/>
        <v>44621</v>
      </c>
      <c r="B27" s="4">
        <f t="shared" si="6"/>
        <v>18</v>
      </c>
      <c r="C27" s="4">
        <f t="shared" si="1"/>
        <v>2022</v>
      </c>
      <c r="D27" s="4">
        <f t="shared" si="2"/>
        <v>3</v>
      </c>
      <c r="E27" s="41">
        <v>18</v>
      </c>
      <c r="F27" s="51">
        <f>'Energía Transada'!G27*1000</f>
        <v>6144</v>
      </c>
      <c r="G27" s="51">
        <f>CMG!F20</f>
        <v>19.172999999999998</v>
      </c>
      <c r="H27" s="18">
        <f t="shared" si="4"/>
        <v>117798.91199999998</v>
      </c>
      <c r="I27" s="51">
        <f>'Energía Transada'!D27</f>
        <v>3323.9903143591578</v>
      </c>
      <c r="J27" s="51">
        <f>CMG!E20</f>
        <v>252.04325</v>
      </c>
      <c r="K27" s="18">
        <f t="shared" si="3"/>
        <v>837789.32179960376</v>
      </c>
    </row>
    <row r="28" spans="1:14" x14ac:dyDescent="0.2">
      <c r="A28" s="40">
        <f t="shared" si="5"/>
        <v>44621</v>
      </c>
      <c r="B28" s="4">
        <f t="shared" si="6"/>
        <v>19</v>
      </c>
      <c r="C28" s="4">
        <f t="shared" si="1"/>
        <v>2022</v>
      </c>
      <c r="D28" s="4">
        <f t="shared" si="2"/>
        <v>3</v>
      </c>
      <c r="E28" s="41">
        <v>19</v>
      </c>
      <c r="F28" s="51">
        <f>'Energía Transada'!G28*1000</f>
        <v>6144</v>
      </c>
      <c r="G28" s="51">
        <f>CMG!F21</f>
        <v>21.32302</v>
      </c>
      <c r="H28" s="18">
        <f t="shared" si="4"/>
        <v>131008.63488</v>
      </c>
      <c r="I28" s="51">
        <f>'Energía Transada'!D28</f>
        <v>3312.9734955627355</v>
      </c>
      <c r="J28" s="51">
        <f>CMG!E21</f>
        <v>251.60035999999999</v>
      </c>
      <c r="K28" s="18">
        <f t="shared" si="3"/>
        <v>833545.32415404264</v>
      </c>
    </row>
    <row r="29" spans="1:14" x14ac:dyDescent="0.2">
      <c r="A29" s="40">
        <f t="shared" si="5"/>
        <v>44621</v>
      </c>
      <c r="B29" s="4">
        <f t="shared" si="6"/>
        <v>20</v>
      </c>
      <c r="C29" s="4">
        <f t="shared" si="1"/>
        <v>2022</v>
      </c>
      <c r="D29" s="4">
        <f t="shared" si="2"/>
        <v>3</v>
      </c>
      <c r="E29" s="41">
        <v>20</v>
      </c>
      <c r="F29" s="51">
        <f>'Energía Transada'!G29*1000</f>
        <v>7680</v>
      </c>
      <c r="G29" s="51">
        <f>CMG!F22</f>
        <v>79.188289999999995</v>
      </c>
      <c r="H29" s="18">
        <f t="shared" si="4"/>
        <v>608166.06719999993</v>
      </c>
      <c r="I29" s="51">
        <f>'Energía Transada'!D29</f>
        <v>2394.399935649089</v>
      </c>
      <c r="J29" s="51">
        <f>CMG!E22</f>
        <v>251.60035999999999</v>
      </c>
      <c r="K29" s="18">
        <f t="shared" si="3"/>
        <v>602431.88579328766</v>
      </c>
    </row>
    <row r="30" spans="1:14" x14ac:dyDescent="0.2">
      <c r="A30" s="40">
        <f t="shared" si="5"/>
        <v>44621</v>
      </c>
      <c r="B30" s="4">
        <f t="shared" si="6"/>
        <v>21</v>
      </c>
      <c r="C30" s="4">
        <f t="shared" si="1"/>
        <v>2022</v>
      </c>
      <c r="D30" s="4">
        <f t="shared" si="2"/>
        <v>3</v>
      </c>
      <c r="E30" s="41">
        <v>21</v>
      </c>
      <c r="F30" s="51">
        <f>'Energía Transada'!G30*1000</f>
        <v>7680</v>
      </c>
      <c r="G30" s="51">
        <f>CMG!F23</f>
        <v>101.07498</v>
      </c>
      <c r="H30" s="18">
        <f t="shared" si="4"/>
        <v>776255.84639999992</v>
      </c>
      <c r="I30" s="51">
        <f>'Energía Transada'!D30</f>
        <v>784.81137665092206</v>
      </c>
      <c r="J30" s="51">
        <f>CMG!E23</f>
        <v>251.60035999999999</v>
      </c>
      <c r="K30" s="18">
        <f t="shared" si="3"/>
        <v>197458.82489746757</v>
      </c>
    </row>
    <row r="31" spans="1:14" x14ac:dyDescent="0.2">
      <c r="A31" s="40">
        <f t="shared" si="5"/>
        <v>44621</v>
      </c>
      <c r="B31" s="4">
        <f t="shared" si="6"/>
        <v>22</v>
      </c>
      <c r="C31" s="4">
        <f t="shared" si="1"/>
        <v>2022</v>
      </c>
      <c r="D31" s="4">
        <f t="shared" si="2"/>
        <v>3</v>
      </c>
      <c r="E31" s="41">
        <v>22</v>
      </c>
      <c r="F31" s="51">
        <f>'Energía Transada'!G31*1000</f>
        <v>7680</v>
      </c>
      <c r="G31" s="51">
        <f>CMG!F24</f>
        <v>152.88477</v>
      </c>
      <c r="H31" s="18">
        <f t="shared" si="4"/>
        <v>1174155.0336</v>
      </c>
      <c r="I31" s="51">
        <f>'Energía Transada'!D31</f>
        <v>410.53878107487623</v>
      </c>
      <c r="J31" s="51">
        <f>CMG!E24</f>
        <v>251.60035999999999</v>
      </c>
      <c r="K31" s="18">
        <f t="shared" si="3"/>
        <v>103291.70511240004</v>
      </c>
    </row>
    <row r="32" spans="1:14" x14ac:dyDescent="0.2">
      <c r="A32" s="40">
        <f t="shared" si="5"/>
        <v>44621</v>
      </c>
      <c r="B32" s="4">
        <f t="shared" si="6"/>
        <v>23</v>
      </c>
      <c r="C32" s="4">
        <f t="shared" si="1"/>
        <v>2022</v>
      </c>
      <c r="D32" s="4">
        <f t="shared" si="2"/>
        <v>3</v>
      </c>
      <c r="E32" s="41">
        <v>23</v>
      </c>
      <c r="F32" s="51">
        <f>'Energía Transada'!G32*1000</f>
        <v>7680</v>
      </c>
      <c r="G32" s="51">
        <f>CMG!F25</f>
        <v>143.25398000000001</v>
      </c>
      <c r="H32" s="18">
        <f t="shared" si="4"/>
        <v>1100190.5664000001</v>
      </c>
      <c r="I32" s="51">
        <f>'Energía Transada'!D32</f>
        <v>198.61585884853034</v>
      </c>
      <c r="J32" s="51">
        <f>CMG!E25</f>
        <v>251.60035999999999</v>
      </c>
      <c r="K32" s="18">
        <f t="shared" si="3"/>
        <v>49971.821587999417</v>
      </c>
    </row>
    <row r="33" spans="1:11" x14ac:dyDescent="0.2">
      <c r="A33" s="40">
        <f t="shared" si="5"/>
        <v>44621</v>
      </c>
      <c r="B33" s="4">
        <f t="shared" si="6"/>
        <v>24</v>
      </c>
      <c r="C33" s="4">
        <f t="shared" si="1"/>
        <v>2022</v>
      </c>
      <c r="D33" s="4">
        <f t="shared" si="2"/>
        <v>3</v>
      </c>
      <c r="E33" s="41">
        <v>24</v>
      </c>
      <c r="F33" s="51">
        <f>'Energía Transada'!G33*1000</f>
        <v>7680</v>
      </c>
      <c r="G33" s="51">
        <f>CMG!F26</f>
        <v>96.058269999999993</v>
      </c>
      <c r="H33" s="18">
        <f t="shared" si="4"/>
        <v>737727.51359999995</v>
      </c>
      <c r="I33" s="51">
        <f>'Energía Transada'!D33</f>
        <v>249.25515000679951</v>
      </c>
      <c r="J33" s="51">
        <f>CMG!E26</f>
        <v>251.60035999999999</v>
      </c>
      <c r="K33" s="18">
        <f t="shared" si="3"/>
        <v>62712.685473564758</v>
      </c>
    </row>
    <row r="34" spans="1:11" x14ac:dyDescent="0.2">
      <c r="A34" s="40">
        <f t="shared" si="5"/>
        <v>44622</v>
      </c>
      <c r="B34" s="4">
        <f t="shared" si="6"/>
        <v>1</v>
      </c>
      <c r="C34" s="4">
        <f t="shared" si="1"/>
        <v>2022</v>
      </c>
      <c r="D34" s="4">
        <f t="shared" si="2"/>
        <v>3</v>
      </c>
      <c r="E34" s="41">
        <v>25</v>
      </c>
      <c r="F34" s="51">
        <f>'Energía Transada'!G34*1000</f>
        <v>7680</v>
      </c>
      <c r="G34" s="51">
        <f>CMG!F27</f>
        <v>81.277320000000003</v>
      </c>
      <c r="H34" s="18">
        <f t="shared" si="4"/>
        <v>624209.81760000007</v>
      </c>
      <c r="I34" s="51">
        <f>'Energía Transada'!D34</f>
        <v>369.67177765487247</v>
      </c>
      <c r="J34" s="51">
        <f>CMG!E27</f>
        <v>248.53223</v>
      </c>
      <c r="K34" s="18">
        <f t="shared" si="3"/>
        <v>91875.351268629631</v>
      </c>
    </row>
    <row r="35" spans="1:11" x14ac:dyDescent="0.2">
      <c r="A35" s="40">
        <f t="shared" si="5"/>
        <v>44622</v>
      </c>
      <c r="B35" s="4">
        <f t="shared" si="6"/>
        <v>2</v>
      </c>
      <c r="C35" s="4">
        <f t="shared" si="1"/>
        <v>2022</v>
      </c>
      <c r="D35" s="4">
        <f t="shared" si="2"/>
        <v>3</v>
      </c>
      <c r="E35" s="41">
        <v>26</v>
      </c>
      <c r="F35" s="51">
        <f>'Energía Transada'!G35*1000</f>
        <v>7680</v>
      </c>
      <c r="G35" s="51">
        <f>CMG!F28</f>
        <v>81.277320000000003</v>
      </c>
      <c r="H35" s="18">
        <f t="shared" si="4"/>
        <v>624209.81760000007</v>
      </c>
      <c r="I35" s="51">
        <f>'Energía Transada'!D35</f>
        <v>864.77271108279501</v>
      </c>
      <c r="J35" s="51">
        <f>CMG!E28</f>
        <v>174.33326</v>
      </c>
      <c r="K35" s="18">
        <f t="shared" si="3"/>
        <v>150758.64588210179</v>
      </c>
    </row>
    <row r="36" spans="1:11" x14ac:dyDescent="0.2">
      <c r="A36" s="40">
        <f t="shared" si="5"/>
        <v>44622</v>
      </c>
      <c r="B36" s="4">
        <f t="shared" si="6"/>
        <v>3</v>
      </c>
      <c r="C36" s="4">
        <f t="shared" si="1"/>
        <v>2022</v>
      </c>
      <c r="D36" s="4">
        <f t="shared" si="2"/>
        <v>3</v>
      </c>
      <c r="E36" s="41">
        <v>27</v>
      </c>
      <c r="F36" s="51">
        <f>'Energía Transada'!G36*1000</f>
        <v>7680</v>
      </c>
      <c r="G36" s="51">
        <f>CMG!F29</f>
        <v>81.277320000000003</v>
      </c>
      <c r="H36" s="18">
        <f t="shared" si="4"/>
        <v>624209.81760000007</v>
      </c>
      <c r="I36" s="51">
        <f>'Energía Transada'!D36</f>
        <v>2842.72712833893</v>
      </c>
      <c r="J36" s="51">
        <f>CMG!E29</f>
        <v>95.011070000000004</v>
      </c>
      <c r="K36" s="18">
        <f t="shared" si="3"/>
        <v>270090.5461815091</v>
      </c>
    </row>
    <row r="37" spans="1:11" x14ac:dyDescent="0.2">
      <c r="A37" s="40">
        <f t="shared" si="5"/>
        <v>44622</v>
      </c>
      <c r="B37" s="4">
        <f t="shared" si="6"/>
        <v>4</v>
      </c>
      <c r="C37" s="4">
        <f t="shared" si="1"/>
        <v>2022</v>
      </c>
      <c r="D37" s="4">
        <f t="shared" si="2"/>
        <v>3</v>
      </c>
      <c r="E37" s="41">
        <v>28</v>
      </c>
      <c r="F37" s="51">
        <f>'Energía Transada'!G37*1000</f>
        <v>7680</v>
      </c>
      <c r="G37" s="51">
        <f>CMG!F30</f>
        <v>81.277320000000003</v>
      </c>
      <c r="H37" s="18">
        <f t="shared" si="4"/>
        <v>624209.81760000007</v>
      </c>
      <c r="I37" s="51">
        <f>'Energía Transada'!D37</f>
        <v>4125.5103034195208</v>
      </c>
      <c r="J37" s="51">
        <f>CMG!E30</f>
        <v>95.011070000000004</v>
      </c>
      <c r="K37" s="18">
        <f t="shared" si="3"/>
        <v>391969.14822391333</v>
      </c>
    </row>
    <row r="38" spans="1:11" x14ac:dyDescent="0.2">
      <c r="A38" s="40">
        <f t="shared" si="5"/>
        <v>44622</v>
      </c>
      <c r="B38" s="4">
        <f t="shared" si="6"/>
        <v>5</v>
      </c>
      <c r="C38" s="4">
        <f t="shared" si="1"/>
        <v>2022</v>
      </c>
      <c r="D38" s="4">
        <f t="shared" si="2"/>
        <v>3</v>
      </c>
      <c r="E38" s="41">
        <v>29</v>
      </c>
      <c r="F38" s="51">
        <f>'Energía Transada'!G38*1000</f>
        <v>7680</v>
      </c>
      <c r="G38" s="51">
        <f>CMG!F31</f>
        <v>81.277320000000003</v>
      </c>
      <c r="H38" s="18">
        <f t="shared" si="4"/>
        <v>624209.81760000007</v>
      </c>
      <c r="I38" s="51">
        <f>'Energía Transada'!D38</f>
        <v>3245.0492935255484</v>
      </c>
      <c r="J38" s="51">
        <f>CMG!E31</f>
        <v>95.011070000000004</v>
      </c>
      <c r="K38" s="18">
        <f t="shared" si="3"/>
        <v>308315.60558060644</v>
      </c>
    </row>
    <row r="39" spans="1:11" x14ac:dyDescent="0.2">
      <c r="A39" s="40">
        <f t="shared" si="5"/>
        <v>44622</v>
      </c>
      <c r="B39" s="4">
        <f t="shared" si="6"/>
        <v>6</v>
      </c>
      <c r="C39" s="4">
        <f t="shared" si="1"/>
        <v>2022</v>
      </c>
      <c r="D39" s="4">
        <f t="shared" si="2"/>
        <v>3</v>
      </c>
      <c r="E39" s="41">
        <v>30</v>
      </c>
      <c r="F39" s="51">
        <f>'Energía Transada'!G39*1000</f>
        <v>7680</v>
      </c>
      <c r="G39" s="51">
        <f>CMG!F32</f>
        <v>82.617980000000003</v>
      </c>
      <c r="H39" s="18">
        <f t="shared" si="4"/>
        <v>634506.08640000003</v>
      </c>
      <c r="I39" s="51">
        <f>'Energía Transada'!D39</f>
        <v>4140.6993562925309</v>
      </c>
      <c r="J39" s="51">
        <f>CMG!E32</f>
        <v>96.583150000000003</v>
      </c>
      <c r="K39" s="18">
        <f t="shared" si="3"/>
        <v>399921.78703370498</v>
      </c>
    </row>
    <row r="40" spans="1:11" x14ac:dyDescent="0.2">
      <c r="A40" s="40">
        <f t="shared" si="5"/>
        <v>44622</v>
      </c>
      <c r="B40" s="4">
        <f t="shared" si="6"/>
        <v>7</v>
      </c>
      <c r="C40" s="4">
        <f t="shared" si="1"/>
        <v>2022</v>
      </c>
      <c r="D40" s="4">
        <f t="shared" si="2"/>
        <v>3</v>
      </c>
      <c r="E40" s="41">
        <v>31</v>
      </c>
      <c r="F40" s="51">
        <f>'Energía Transada'!G40*1000</f>
        <v>7680</v>
      </c>
      <c r="G40" s="51">
        <f>CMG!F33</f>
        <v>90.717780000000005</v>
      </c>
      <c r="H40" s="18">
        <f t="shared" si="4"/>
        <v>696712.55040000007</v>
      </c>
      <c r="I40" s="51">
        <f>'Energía Transada'!D40</f>
        <v>2739.7112178653929</v>
      </c>
      <c r="J40" s="51">
        <f>CMG!E33</f>
        <v>211.11355</v>
      </c>
      <c r="K40" s="18">
        <f t="shared" si="3"/>
        <v>578390.16117838654</v>
      </c>
    </row>
    <row r="41" spans="1:11" x14ac:dyDescent="0.2">
      <c r="A41" s="40">
        <f t="shared" si="5"/>
        <v>44622</v>
      </c>
      <c r="B41" s="4">
        <f t="shared" si="6"/>
        <v>8</v>
      </c>
      <c r="C41" s="4">
        <f t="shared" si="1"/>
        <v>2022</v>
      </c>
      <c r="D41" s="4">
        <f t="shared" si="2"/>
        <v>3</v>
      </c>
      <c r="E41" s="41">
        <v>32</v>
      </c>
      <c r="F41" s="51">
        <f>'Energía Transada'!G41*1000</f>
        <v>0</v>
      </c>
      <c r="G41" s="51">
        <f>CMG!F34</f>
        <v>90.877380000000002</v>
      </c>
      <c r="H41" s="18">
        <f t="shared" si="4"/>
        <v>0</v>
      </c>
      <c r="I41" s="51">
        <f>'Energía Transada'!D41</f>
        <v>2437.4751013688615</v>
      </c>
      <c r="J41" s="51">
        <f>CMG!E34</f>
        <v>248.53223</v>
      </c>
      <c r="K41" s="18">
        <f t="shared" si="3"/>
        <v>605791.1225126792</v>
      </c>
    </row>
    <row r="42" spans="1:11" x14ac:dyDescent="0.2">
      <c r="A42" s="40">
        <f t="shared" si="5"/>
        <v>44622</v>
      </c>
      <c r="B42" s="4">
        <f t="shared" si="6"/>
        <v>9</v>
      </c>
      <c r="C42" s="4">
        <f t="shared" si="1"/>
        <v>2022</v>
      </c>
      <c r="D42" s="4">
        <f t="shared" si="2"/>
        <v>3</v>
      </c>
      <c r="E42" s="41">
        <v>33</v>
      </c>
      <c r="F42" s="51">
        <f>'Energía Transada'!G42*1000</f>
        <v>0</v>
      </c>
      <c r="G42" s="51">
        <f>CMG!F35</f>
        <v>68.35754</v>
      </c>
      <c r="H42" s="18">
        <f t="shared" si="4"/>
        <v>0</v>
      </c>
      <c r="I42" s="51">
        <f>'Energía Transada'!D42</f>
        <v>1656.8750423766212</v>
      </c>
      <c r="J42" s="51">
        <f>CMG!E35</f>
        <v>252.64198999999999</v>
      </c>
      <c r="K42" s="18">
        <f t="shared" si="3"/>
        <v>418596.20788736391</v>
      </c>
    </row>
    <row r="43" spans="1:11" x14ac:dyDescent="0.2">
      <c r="A43" s="40">
        <f t="shared" si="5"/>
        <v>44622</v>
      </c>
      <c r="B43" s="4">
        <f t="shared" si="6"/>
        <v>10</v>
      </c>
      <c r="C43" s="4">
        <f t="shared" si="1"/>
        <v>2022</v>
      </c>
      <c r="D43" s="4">
        <f t="shared" si="2"/>
        <v>3</v>
      </c>
      <c r="E43" s="41">
        <v>34</v>
      </c>
      <c r="F43" s="51">
        <f>'Energía Transada'!G43*1000</f>
        <v>0</v>
      </c>
      <c r="G43" s="51">
        <f>CMG!F36</f>
        <v>3.4713400000000001</v>
      </c>
      <c r="H43" s="18">
        <f t="shared" si="4"/>
        <v>0</v>
      </c>
      <c r="I43" s="51">
        <f>'Energía Transada'!D43</f>
        <v>171.99441525692552</v>
      </c>
      <c r="J43" s="51">
        <f>CMG!E36</f>
        <v>252.64198999999999</v>
      </c>
      <c r="K43" s="18">
        <f t="shared" si="3"/>
        <v>43453.01133939602</v>
      </c>
    </row>
    <row r="44" spans="1:11" x14ac:dyDescent="0.2">
      <c r="A44" s="40">
        <f t="shared" si="5"/>
        <v>44622</v>
      </c>
      <c r="B44" s="4">
        <f t="shared" si="6"/>
        <v>11</v>
      </c>
      <c r="C44" s="4">
        <f t="shared" si="1"/>
        <v>2022</v>
      </c>
      <c r="D44" s="4">
        <f t="shared" si="2"/>
        <v>3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>'Energía Transada'!D44</f>
        <v>1.0660734601653401E-2</v>
      </c>
      <c r="J44" s="51">
        <f>CMG!E37</f>
        <v>252.64198999999999</v>
      </c>
      <c r="K44" s="18">
        <f t="shared" si="3"/>
        <v>2.6933492046235723</v>
      </c>
    </row>
    <row r="45" spans="1:11" x14ac:dyDescent="0.2">
      <c r="A45" s="40">
        <f t="shared" si="5"/>
        <v>44622</v>
      </c>
      <c r="B45" s="4">
        <f t="shared" si="6"/>
        <v>12</v>
      </c>
      <c r="C45" s="4">
        <f t="shared" si="1"/>
        <v>2022</v>
      </c>
      <c r="D45" s="4">
        <f t="shared" si="2"/>
        <v>3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>'Energía Transada'!D45</f>
        <v>0.33819294687306761</v>
      </c>
      <c r="J45" s="51">
        <f>CMG!E38</f>
        <v>252.64198999999999</v>
      </c>
      <c r="K45" s="18">
        <f t="shared" si="3"/>
        <v>85.441739101976083</v>
      </c>
    </row>
    <row r="46" spans="1:11" x14ac:dyDescent="0.2">
      <c r="A46" s="40">
        <f t="shared" si="5"/>
        <v>44622</v>
      </c>
      <c r="B46" s="4">
        <f t="shared" si="6"/>
        <v>13</v>
      </c>
      <c r="C46" s="4">
        <f t="shared" si="1"/>
        <v>2022</v>
      </c>
      <c r="D46" s="4">
        <f t="shared" si="2"/>
        <v>3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>'Energía Transada'!D46</f>
        <v>2.0580812468071694</v>
      </c>
      <c r="J46" s="51">
        <f>CMG!E39</f>
        <v>252.64198999999999</v>
      </c>
      <c r="K46" s="18">
        <f t="shared" si="3"/>
        <v>519.95774177504438</v>
      </c>
    </row>
    <row r="47" spans="1:11" x14ac:dyDescent="0.2">
      <c r="A47" s="40">
        <f t="shared" si="5"/>
        <v>44622</v>
      </c>
      <c r="B47" s="4">
        <f t="shared" si="6"/>
        <v>14</v>
      </c>
      <c r="C47" s="4">
        <f t="shared" si="1"/>
        <v>2022</v>
      </c>
      <c r="D47" s="4">
        <f t="shared" si="2"/>
        <v>3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>'Energía Transada'!D47</f>
        <v>0</v>
      </c>
      <c r="J47" s="51">
        <f>CMG!E40</f>
        <v>252.64198999999999</v>
      </c>
      <c r="K47" s="18">
        <f t="shared" si="3"/>
        <v>0</v>
      </c>
    </row>
    <row r="48" spans="1:11" x14ac:dyDescent="0.2">
      <c r="A48" s="40">
        <f t="shared" si="5"/>
        <v>44622</v>
      </c>
      <c r="B48" s="4">
        <f t="shared" si="6"/>
        <v>15</v>
      </c>
      <c r="C48" s="4">
        <f t="shared" si="1"/>
        <v>2022</v>
      </c>
      <c r="D48" s="4">
        <f t="shared" si="2"/>
        <v>3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>'Energía Transada'!D48</f>
        <v>172.23404166415432</v>
      </c>
      <c r="J48" s="51">
        <f>CMG!E41</f>
        <v>252.64198999999999</v>
      </c>
      <c r="K48" s="18">
        <f t="shared" si="3"/>
        <v>43513.551031774856</v>
      </c>
    </row>
    <row r="49" spans="1:11" x14ac:dyDescent="0.2">
      <c r="A49" s="40">
        <f t="shared" si="5"/>
        <v>44622</v>
      </c>
      <c r="B49" s="4">
        <f t="shared" si="6"/>
        <v>16</v>
      </c>
      <c r="C49" s="4">
        <f t="shared" si="1"/>
        <v>2022</v>
      </c>
      <c r="D49" s="4">
        <f t="shared" si="2"/>
        <v>3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82.250062200466076</v>
      </c>
      <c r="J49" s="51">
        <f>CMG!E42</f>
        <v>252.64198999999999</v>
      </c>
      <c r="K49" s="18">
        <f t="shared" si="3"/>
        <v>20779.819391949528</v>
      </c>
    </row>
    <row r="50" spans="1:11" x14ac:dyDescent="0.2">
      <c r="A50" s="40">
        <f t="shared" si="5"/>
        <v>44622</v>
      </c>
      <c r="B50" s="4">
        <f t="shared" si="6"/>
        <v>17</v>
      </c>
      <c r="C50" s="4">
        <f t="shared" si="1"/>
        <v>2022</v>
      </c>
      <c r="D50" s="4">
        <f t="shared" si="2"/>
        <v>3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>'Energía Transada'!D50</f>
        <v>1.0915719232917531</v>
      </c>
      <c r="J50" s="51">
        <f>CMG!E43</f>
        <v>252.64198999999999</v>
      </c>
      <c r="K50" s="18">
        <f t="shared" si="3"/>
        <v>275.77690292855584</v>
      </c>
    </row>
    <row r="51" spans="1:11" x14ac:dyDescent="0.2">
      <c r="A51" s="40">
        <f t="shared" si="5"/>
        <v>44622</v>
      </c>
      <c r="B51" s="4">
        <f t="shared" si="6"/>
        <v>18</v>
      </c>
      <c r="C51" s="4">
        <f t="shared" si="1"/>
        <v>2022</v>
      </c>
      <c r="D51" s="4">
        <f t="shared" si="2"/>
        <v>3</v>
      </c>
      <c r="E51" s="41">
        <v>42</v>
      </c>
      <c r="F51" s="51">
        <f>'Energía Transada'!G51*1000</f>
        <v>6144</v>
      </c>
      <c r="G51" s="51">
        <f>CMG!F44</f>
        <v>10.68535</v>
      </c>
      <c r="H51" s="18">
        <f t="shared" si="4"/>
        <v>65650.790399999998</v>
      </c>
      <c r="I51" s="51">
        <f>'Energía Transada'!D51</f>
        <v>0</v>
      </c>
      <c r="J51" s="51">
        <f>CMG!E44</f>
        <v>252.64198999999999</v>
      </c>
      <c r="K51" s="18">
        <f t="shared" si="3"/>
        <v>0</v>
      </c>
    </row>
    <row r="52" spans="1:11" x14ac:dyDescent="0.2">
      <c r="A52" s="40">
        <f t="shared" si="5"/>
        <v>44622</v>
      </c>
      <c r="B52" s="4">
        <f t="shared" si="6"/>
        <v>19</v>
      </c>
      <c r="C52" s="4">
        <f t="shared" si="1"/>
        <v>2022</v>
      </c>
      <c r="D52" s="4">
        <f t="shared" si="2"/>
        <v>3</v>
      </c>
      <c r="E52" s="41">
        <v>43</v>
      </c>
      <c r="F52" s="51">
        <f>'Energía Transada'!G52*1000</f>
        <v>7680</v>
      </c>
      <c r="G52" s="51">
        <f>CMG!F45</f>
        <v>50.258670000000002</v>
      </c>
      <c r="H52" s="18">
        <f t="shared" si="4"/>
        <v>385986.58559999999</v>
      </c>
      <c r="I52" s="51">
        <f>'Energía Transada'!D52</f>
        <v>0</v>
      </c>
      <c r="J52" s="51">
        <f>CMG!E45</f>
        <v>250.10431</v>
      </c>
      <c r="K52" s="18">
        <f t="shared" si="3"/>
        <v>0</v>
      </c>
    </row>
    <row r="53" spans="1:11" x14ac:dyDescent="0.2">
      <c r="A53" s="40">
        <f t="shared" si="5"/>
        <v>44622</v>
      </c>
      <c r="B53" s="4">
        <f t="shared" si="6"/>
        <v>20</v>
      </c>
      <c r="C53" s="4">
        <f t="shared" si="1"/>
        <v>2022</v>
      </c>
      <c r="D53" s="4">
        <f t="shared" si="2"/>
        <v>3</v>
      </c>
      <c r="E53" s="41">
        <v>44</v>
      </c>
      <c r="F53" s="51">
        <f>'Energía Transada'!G53*1000</f>
        <v>7680</v>
      </c>
      <c r="G53" s="51">
        <f>CMG!F46</f>
        <v>89.512780000000006</v>
      </c>
      <c r="H53" s="18">
        <f t="shared" si="4"/>
        <v>687458.15040000004</v>
      </c>
      <c r="I53" s="51">
        <f>'Energía Transada'!D53</f>
        <v>49.750787987365079</v>
      </c>
      <c r="J53" s="51">
        <f>CMG!E46</f>
        <v>250.10431</v>
      </c>
      <c r="K53" s="18">
        <f t="shared" si="3"/>
        <v>12442.886501536232</v>
      </c>
    </row>
    <row r="54" spans="1:11" x14ac:dyDescent="0.2">
      <c r="A54" s="40">
        <f t="shared" si="5"/>
        <v>44622</v>
      </c>
      <c r="B54" s="4">
        <f t="shared" si="6"/>
        <v>21</v>
      </c>
      <c r="C54" s="4">
        <f t="shared" si="1"/>
        <v>2022</v>
      </c>
      <c r="D54" s="4">
        <f t="shared" si="2"/>
        <v>3</v>
      </c>
      <c r="E54" s="41">
        <v>45</v>
      </c>
      <c r="F54" s="51">
        <f>'Energía Transada'!G54*1000</f>
        <v>7680</v>
      </c>
      <c r="G54" s="51">
        <f>CMG!F47</f>
        <v>86.129220000000004</v>
      </c>
      <c r="H54" s="18">
        <f t="shared" si="4"/>
        <v>661472.40960000001</v>
      </c>
      <c r="I54" s="51">
        <f>'Energía Transada'!D54</f>
        <v>1493.0644287558941</v>
      </c>
      <c r="J54" s="51">
        <f>CMG!E47</f>
        <v>250.10431</v>
      </c>
      <c r="K54" s="18">
        <f t="shared" si="3"/>
        <v>373421.84873953706</v>
      </c>
    </row>
    <row r="55" spans="1:11" x14ac:dyDescent="0.2">
      <c r="A55" s="40">
        <f t="shared" si="5"/>
        <v>44622</v>
      </c>
      <c r="B55" s="4">
        <f t="shared" si="6"/>
        <v>22</v>
      </c>
      <c r="C55" s="4">
        <f t="shared" si="1"/>
        <v>2022</v>
      </c>
      <c r="D55" s="4">
        <f t="shared" si="2"/>
        <v>3</v>
      </c>
      <c r="E55" s="41">
        <v>46</v>
      </c>
      <c r="F55" s="51">
        <f>'Energía Transada'!G55*1000</f>
        <v>7680</v>
      </c>
      <c r="G55" s="51">
        <f>CMG!F48</f>
        <v>91.571650000000005</v>
      </c>
      <c r="H55" s="18">
        <f t="shared" si="4"/>
        <v>703270.272</v>
      </c>
      <c r="I55" s="51">
        <f>'Energía Transada'!D55</f>
        <v>1540.5971290803957</v>
      </c>
      <c r="J55" s="51">
        <f>CMG!E48</f>
        <v>250.10431</v>
      </c>
      <c r="K55" s="18">
        <f t="shared" si="3"/>
        <v>385309.98195663327</v>
      </c>
    </row>
    <row r="56" spans="1:11" x14ac:dyDescent="0.2">
      <c r="A56" s="40">
        <f t="shared" si="5"/>
        <v>44622</v>
      </c>
      <c r="B56" s="4">
        <f t="shared" si="6"/>
        <v>23</v>
      </c>
      <c r="C56" s="4">
        <f t="shared" si="1"/>
        <v>2022</v>
      </c>
      <c r="D56" s="4">
        <f t="shared" si="2"/>
        <v>3</v>
      </c>
      <c r="E56" s="41">
        <v>47</v>
      </c>
      <c r="F56" s="51">
        <f>'Energía Transada'!G56*1000</f>
        <v>7680</v>
      </c>
      <c r="G56" s="51">
        <f>CMG!F49</f>
        <v>87.820999999999998</v>
      </c>
      <c r="H56" s="18">
        <f t="shared" si="4"/>
        <v>674465.28000000003</v>
      </c>
      <c r="I56" s="51">
        <f>'Energía Transada'!D56</f>
        <v>2345.1452876121521</v>
      </c>
      <c r="J56" s="51">
        <f>CMG!E49</f>
        <v>250.10431</v>
      </c>
      <c r="K56" s="18">
        <f t="shared" si="3"/>
        <v>586530.94400798879</v>
      </c>
    </row>
    <row r="57" spans="1:11" x14ac:dyDescent="0.2">
      <c r="A57" s="40">
        <f t="shared" si="5"/>
        <v>44622</v>
      </c>
      <c r="B57" s="4">
        <f t="shared" si="6"/>
        <v>24</v>
      </c>
      <c r="C57" s="4">
        <f t="shared" si="1"/>
        <v>2022</v>
      </c>
      <c r="D57" s="4">
        <f t="shared" si="2"/>
        <v>3</v>
      </c>
      <c r="E57" s="41">
        <v>48</v>
      </c>
      <c r="F57" s="51">
        <f>'Energía Transada'!G57*1000</f>
        <v>7680</v>
      </c>
      <c r="G57" s="51">
        <f>CMG!F50</f>
        <v>80.84639</v>
      </c>
      <c r="H57" s="18">
        <f t="shared" si="4"/>
        <v>620900.27520000003</v>
      </c>
      <c r="I57" s="51">
        <f>'Energía Transada'!D57</f>
        <v>2427.7796940982362</v>
      </c>
      <c r="J57" s="51">
        <f>CMG!E50</f>
        <v>250.10431</v>
      </c>
      <c r="K57" s="18">
        <f t="shared" si="3"/>
        <v>607198.16522445041</v>
      </c>
    </row>
    <row r="58" spans="1:11" x14ac:dyDescent="0.2">
      <c r="A58" s="40">
        <f t="shared" si="5"/>
        <v>44623</v>
      </c>
      <c r="B58" s="4">
        <f t="shared" si="6"/>
        <v>1</v>
      </c>
      <c r="C58" s="4">
        <f t="shared" si="1"/>
        <v>2022</v>
      </c>
      <c r="D58" s="4">
        <f t="shared" si="2"/>
        <v>3</v>
      </c>
      <c r="E58" s="41">
        <v>49</v>
      </c>
      <c r="F58" s="51">
        <f>'Energía Transada'!G58*1000</f>
        <v>7680</v>
      </c>
      <c r="G58" s="51">
        <f>CMG!F51</f>
        <v>81.274860000000004</v>
      </c>
      <c r="H58" s="18">
        <f t="shared" si="4"/>
        <v>624190.92480000004</v>
      </c>
      <c r="I58" s="51">
        <f>'Energía Transada'!D58</f>
        <v>1085.6155381010526</v>
      </c>
      <c r="J58" s="51">
        <f>CMG!E51</f>
        <v>249.44747000000001</v>
      </c>
      <c r="K58" s="18">
        <f t="shared" si="3"/>
        <v>270804.0493719962</v>
      </c>
    </row>
    <row r="59" spans="1:11" x14ac:dyDescent="0.2">
      <c r="A59" s="40">
        <f t="shared" si="5"/>
        <v>44623</v>
      </c>
      <c r="B59" s="4">
        <f t="shared" si="6"/>
        <v>2</v>
      </c>
      <c r="C59" s="4">
        <f t="shared" si="1"/>
        <v>2022</v>
      </c>
      <c r="D59" s="4">
        <f t="shared" si="2"/>
        <v>3</v>
      </c>
      <c r="E59" s="41">
        <v>50</v>
      </c>
      <c r="F59" s="51">
        <f>'Energía Transada'!G59*1000</f>
        <v>7680</v>
      </c>
      <c r="G59" s="51">
        <f>CMG!F52</f>
        <v>76.471299999999999</v>
      </c>
      <c r="H59" s="18">
        <f t="shared" si="4"/>
        <v>587299.58400000003</v>
      </c>
      <c r="I59" s="51">
        <f>'Energía Transada'!D59</f>
        <v>477.63391962103304</v>
      </c>
      <c r="J59" s="51">
        <f>CMG!E52</f>
        <v>249.44747000000001</v>
      </c>
      <c r="K59" s="18">
        <f t="shared" si="3"/>
        <v>119144.57283565006</v>
      </c>
    </row>
    <row r="60" spans="1:11" x14ac:dyDescent="0.2">
      <c r="A60" s="40">
        <f t="shared" si="5"/>
        <v>44623</v>
      </c>
      <c r="B60" s="4">
        <f t="shared" si="6"/>
        <v>3</v>
      </c>
      <c r="C60" s="4">
        <f t="shared" si="1"/>
        <v>2022</v>
      </c>
      <c r="D60" s="4">
        <f t="shared" si="2"/>
        <v>3</v>
      </c>
      <c r="E60" s="41">
        <v>51</v>
      </c>
      <c r="F60" s="51">
        <f>'Energía Transada'!G60*1000</f>
        <v>7680</v>
      </c>
      <c r="G60" s="51">
        <f>CMG!F53</f>
        <v>86.319389999999999</v>
      </c>
      <c r="H60" s="18">
        <f t="shared" si="4"/>
        <v>662932.91519999993</v>
      </c>
      <c r="I60" s="51">
        <f>'Energía Transada'!D60</f>
        <v>794.51492850127568</v>
      </c>
      <c r="J60" s="51">
        <f>CMG!E53</f>
        <v>249.44747000000001</v>
      </c>
      <c r="K60" s="18">
        <f t="shared" si="3"/>
        <v>198189.73879187412</v>
      </c>
    </row>
    <row r="61" spans="1:11" x14ac:dyDescent="0.2">
      <c r="A61" s="40">
        <f t="shared" si="5"/>
        <v>44623</v>
      </c>
      <c r="B61" s="4">
        <f t="shared" si="6"/>
        <v>4</v>
      </c>
      <c r="C61" s="4">
        <f t="shared" si="1"/>
        <v>2022</v>
      </c>
      <c r="D61" s="4">
        <f t="shared" si="2"/>
        <v>3</v>
      </c>
      <c r="E61" s="41">
        <v>52</v>
      </c>
      <c r="F61" s="51">
        <f>'Energía Transada'!G61*1000</f>
        <v>7680</v>
      </c>
      <c r="G61" s="51">
        <f>CMG!F54</f>
        <v>86.319389999999999</v>
      </c>
      <c r="H61" s="18">
        <f t="shared" si="4"/>
        <v>662932.91519999993</v>
      </c>
      <c r="I61" s="51">
        <f>'Energía Transada'!D61</f>
        <v>199.4365412449973</v>
      </c>
      <c r="J61" s="51">
        <f>CMG!E54</f>
        <v>249.44747000000001</v>
      </c>
      <c r="K61" s="18">
        <f t="shared" si="3"/>
        <v>49748.94063911523</v>
      </c>
    </row>
    <row r="62" spans="1:11" x14ac:dyDescent="0.2">
      <c r="A62" s="40">
        <f t="shared" si="5"/>
        <v>44623</v>
      </c>
      <c r="B62" s="4">
        <f t="shared" si="6"/>
        <v>5</v>
      </c>
      <c r="C62" s="4">
        <f t="shared" si="1"/>
        <v>2022</v>
      </c>
      <c r="D62" s="4">
        <f t="shared" si="2"/>
        <v>3</v>
      </c>
      <c r="E62" s="41">
        <v>53</v>
      </c>
      <c r="F62" s="51">
        <f>'Energía Transada'!G62*1000</f>
        <v>7680</v>
      </c>
      <c r="G62" s="51">
        <f>CMG!F55</f>
        <v>90.383939999999996</v>
      </c>
      <c r="H62" s="18">
        <f t="shared" si="4"/>
        <v>694148.65919999999</v>
      </c>
      <c r="I62" s="51">
        <f>'Energía Transada'!D62</f>
        <v>317.02695307583696</v>
      </c>
      <c r="J62" s="51">
        <f>CMG!E55</f>
        <v>249.44747000000001</v>
      </c>
      <c r="K62" s="18">
        <f t="shared" si="3"/>
        <v>79081.571366576245</v>
      </c>
    </row>
    <row r="63" spans="1:11" x14ac:dyDescent="0.2">
      <c r="A63" s="40">
        <f t="shared" si="5"/>
        <v>44623</v>
      </c>
      <c r="B63" s="4">
        <f t="shared" si="6"/>
        <v>6</v>
      </c>
      <c r="C63" s="4">
        <f t="shared" si="1"/>
        <v>2022</v>
      </c>
      <c r="D63" s="4">
        <f t="shared" si="2"/>
        <v>3</v>
      </c>
      <c r="E63" s="41">
        <v>54</v>
      </c>
      <c r="F63" s="51">
        <f>'Energía Transada'!G63*1000</f>
        <v>7680</v>
      </c>
      <c r="G63" s="51">
        <f>CMG!F56</f>
        <v>91.620980000000003</v>
      </c>
      <c r="H63" s="18">
        <f t="shared" si="4"/>
        <v>703649.12640000007</v>
      </c>
      <c r="I63" s="51">
        <f>'Energía Transada'!D63</f>
        <v>289.08235300712442</v>
      </c>
      <c r="J63" s="51">
        <f>CMG!E56</f>
        <v>249.44747000000001</v>
      </c>
      <c r="K63" s="18">
        <f t="shared" si="3"/>
        <v>72110.861579274089</v>
      </c>
    </row>
    <row r="64" spans="1:11" x14ac:dyDescent="0.2">
      <c r="A64" s="40">
        <f t="shared" si="5"/>
        <v>44623</v>
      </c>
      <c r="B64" s="4">
        <f t="shared" si="6"/>
        <v>7</v>
      </c>
      <c r="C64" s="4">
        <f t="shared" si="1"/>
        <v>2022</v>
      </c>
      <c r="D64" s="4">
        <f t="shared" si="2"/>
        <v>3</v>
      </c>
      <c r="E64" s="41">
        <v>55</v>
      </c>
      <c r="F64" s="51">
        <f>'Energía Transada'!G64*1000</f>
        <v>7680</v>
      </c>
      <c r="G64" s="51">
        <f>CMG!F57</f>
        <v>91.620980000000003</v>
      </c>
      <c r="H64" s="18">
        <f t="shared" si="4"/>
        <v>703649.12640000007</v>
      </c>
      <c r="I64" s="51">
        <f>'Energía Transada'!D64</f>
        <v>265.20492591525829</v>
      </c>
      <c r="J64" s="51">
        <f>CMG!E57</f>
        <v>249.44747000000001</v>
      </c>
      <c r="K64" s="18">
        <f t="shared" si="3"/>
        <v>66154.69780109862</v>
      </c>
    </row>
    <row r="65" spans="1:11" x14ac:dyDescent="0.2">
      <c r="A65" s="40">
        <f t="shared" si="5"/>
        <v>44623</v>
      </c>
      <c r="B65" s="4">
        <f t="shared" si="6"/>
        <v>8</v>
      </c>
      <c r="C65" s="4">
        <f t="shared" si="1"/>
        <v>2022</v>
      </c>
      <c r="D65" s="4">
        <f t="shared" si="2"/>
        <v>3</v>
      </c>
      <c r="E65" s="41">
        <v>56</v>
      </c>
      <c r="F65" s="51">
        <f>'Energía Transada'!G65*1000</f>
        <v>0</v>
      </c>
      <c r="G65" s="51">
        <f>CMG!F58</f>
        <v>90.295580000000001</v>
      </c>
      <c r="H65" s="18">
        <f t="shared" si="4"/>
        <v>0</v>
      </c>
      <c r="I65" s="51">
        <f>'Energía Transada'!D65</f>
        <v>975.124743785178</v>
      </c>
      <c r="J65" s="51">
        <f>CMG!E58</f>
        <v>249.44747000000001</v>
      </c>
      <c r="K65" s="18">
        <f t="shared" si="3"/>
        <v>243242.40027161088</v>
      </c>
    </row>
    <row r="66" spans="1:11" x14ac:dyDescent="0.2">
      <c r="A66" s="40">
        <f t="shared" si="5"/>
        <v>44623</v>
      </c>
      <c r="B66" s="4">
        <f t="shared" si="6"/>
        <v>9</v>
      </c>
      <c r="C66" s="4">
        <f t="shared" si="1"/>
        <v>2022</v>
      </c>
      <c r="D66" s="4">
        <f t="shared" si="2"/>
        <v>3</v>
      </c>
      <c r="E66" s="41">
        <v>57</v>
      </c>
      <c r="F66" s="51">
        <f>'Energía Transada'!G66*1000</f>
        <v>0</v>
      </c>
      <c r="G66" s="51">
        <f>CMG!F59</f>
        <v>91.355900000000005</v>
      </c>
      <c r="H66" s="18">
        <f t="shared" si="4"/>
        <v>0</v>
      </c>
      <c r="I66" s="51">
        <f>'Energía Transada'!D66</f>
        <v>1133.5299362579144</v>
      </c>
      <c r="J66" s="51">
        <f>CMG!E59</f>
        <v>253.2389</v>
      </c>
      <c r="K66" s="18">
        <f t="shared" si="3"/>
        <v>287053.87417502434</v>
      </c>
    </row>
    <row r="67" spans="1:11" x14ac:dyDescent="0.2">
      <c r="A67" s="40">
        <f t="shared" si="5"/>
        <v>44623</v>
      </c>
      <c r="B67" s="4">
        <f t="shared" si="6"/>
        <v>10</v>
      </c>
      <c r="C67" s="4">
        <f t="shared" si="1"/>
        <v>2022</v>
      </c>
      <c r="D67" s="4">
        <f t="shared" si="2"/>
        <v>3</v>
      </c>
      <c r="E67" s="41">
        <v>58</v>
      </c>
      <c r="F67" s="51">
        <f>'Energía Transada'!G67*1000</f>
        <v>0</v>
      </c>
      <c r="G67" s="51">
        <f>CMG!F60</f>
        <v>66.253709999999998</v>
      </c>
      <c r="H67" s="18">
        <f t="shared" si="4"/>
        <v>0</v>
      </c>
      <c r="I67" s="51">
        <f>'Energía Transada'!D67</f>
        <v>1011.9507551292503</v>
      </c>
      <c r="J67" s="51">
        <f>CMG!E60</f>
        <v>253.2389</v>
      </c>
      <c r="K67" s="18">
        <f t="shared" si="3"/>
        <v>256265.29608310069</v>
      </c>
    </row>
    <row r="68" spans="1:11" x14ac:dyDescent="0.2">
      <c r="A68" s="40">
        <f t="shared" si="5"/>
        <v>44623</v>
      </c>
      <c r="B68" s="4">
        <f t="shared" si="6"/>
        <v>11</v>
      </c>
      <c r="C68" s="4">
        <f t="shared" si="1"/>
        <v>2022</v>
      </c>
      <c r="D68" s="4">
        <f t="shared" si="2"/>
        <v>3</v>
      </c>
      <c r="E68" s="41">
        <v>59</v>
      </c>
      <c r="F68" s="51">
        <f>'Energía Transada'!G68*1000</f>
        <v>0</v>
      </c>
      <c r="G68" s="51">
        <f>CMG!F61</f>
        <v>33.624879999999997</v>
      </c>
      <c r="H68" s="18">
        <f t="shared" si="4"/>
        <v>0</v>
      </c>
      <c r="I68" s="51">
        <f>'Energía Transada'!D68</f>
        <v>1410.2233352941605</v>
      </c>
      <c r="J68" s="51">
        <f>CMG!E61</f>
        <v>253.2389</v>
      </c>
      <c r="K68" s="18">
        <f t="shared" si="3"/>
        <v>357123.40618422441</v>
      </c>
    </row>
    <row r="69" spans="1:11" x14ac:dyDescent="0.2">
      <c r="A69" s="40">
        <f t="shared" si="5"/>
        <v>44623</v>
      </c>
      <c r="B69" s="4">
        <f t="shared" si="6"/>
        <v>12</v>
      </c>
      <c r="C69" s="4">
        <f t="shared" si="1"/>
        <v>2022</v>
      </c>
      <c r="D69" s="4">
        <f t="shared" si="2"/>
        <v>3</v>
      </c>
      <c r="E69" s="41">
        <v>60</v>
      </c>
      <c r="F69" s="51">
        <f>'Energía Transada'!G69*1000</f>
        <v>0</v>
      </c>
      <c r="G69" s="51">
        <f>CMG!F62</f>
        <v>19.937159999999999</v>
      </c>
      <c r="H69" s="18">
        <f t="shared" si="4"/>
        <v>0</v>
      </c>
      <c r="I69" s="51">
        <f>'Energía Transada'!D69</f>
        <v>1351.4644733209634</v>
      </c>
      <c r="J69" s="51">
        <f>CMG!E62</f>
        <v>253.2389</v>
      </c>
      <c r="K69" s="18">
        <f t="shared" si="3"/>
        <v>342243.37661288009</v>
      </c>
    </row>
    <row r="70" spans="1:11" x14ac:dyDescent="0.2">
      <c r="A70" s="40">
        <f t="shared" si="5"/>
        <v>44623</v>
      </c>
      <c r="B70" s="4">
        <f t="shared" si="6"/>
        <v>13</v>
      </c>
      <c r="C70" s="4">
        <f t="shared" si="1"/>
        <v>2022</v>
      </c>
      <c r="D70" s="4">
        <f t="shared" si="2"/>
        <v>3</v>
      </c>
      <c r="E70" s="41">
        <v>61</v>
      </c>
      <c r="F70" s="51">
        <f>'Energía Transada'!G70*1000</f>
        <v>0</v>
      </c>
      <c r="G70" s="51">
        <f>CMG!F63</f>
        <v>0</v>
      </c>
      <c r="H70" s="18">
        <f t="shared" si="4"/>
        <v>0</v>
      </c>
      <c r="I70" s="51">
        <f>'Energía Transada'!D70</f>
        <v>1142.1430551324613</v>
      </c>
      <c r="J70" s="51">
        <f>CMG!E63</f>
        <v>253.2389</v>
      </c>
      <c r="K70" s="18">
        <f t="shared" si="3"/>
        <v>289235.05092438386</v>
      </c>
    </row>
    <row r="71" spans="1:11" x14ac:dyDescent="0.2">
      <c r="A71" s="40">
        <f t="shared" si="5"/>
        <v>44623</v>
      </c>
      <c r="B71" s="4">
        <f t="shared" si="6"/>
        <v>14</v>
      </c>
      <c r="C71" s="4">
        <f t="shared" si="1"/>
        <v>2022</v>
      </c>
      <c r="D71" s="4">
        <f t="shared" si="2"/>
        <v>3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>'Energía Transada'!D71</f>
        <v>5280.680912117803</v>
      </c>
      <c r="J71" s="51">
        <f>CMG!E64</f>
        <v>253.2389</v>
      </c>
      <c r="K71" s="18">
        <f t="shared" si="3"/>
        <v>1337273.8254357092</v>
      </c>
    </row>
    <row r="72" spans="1:11" x14ac:dyDescent="0.2">
      <c r="A72" s="40">
        <f t="shared" si="5"/>
        <v>44623</v>
      </c>
      <c r="B72" s="4">
        <f t="shared" si="6"/>
        <v>15</v>
      </c>
      <c r="C72" s="4">
        <f t="shared" si="1"/>
        <v>2022</v>
      </c>
      <c r="D72" s="4">
        <f t="shared" si="2"/>
        <v>3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>'Energía Transada'!D72</f>
        <v>3291.2478732292448</v>
      </c>
      <c r="J72" s="51">
        <f>CMG!E65</f>
        <v>253.2389</v>
      </c>
      <c r="K72" s="18">
        <f t="shared" si="3"/>
        <v>833471.99104391341</v>
      </c>
    </row>
    <row r="73" spans="1:11" x14ac:dyDescent="0.2">
      <c r="A73" s="40">
        <f t="shared" si="5"/>
        <v>44623</v>
      </c>
      <c r="B73" s="4">
        <f t="shared" si="6"/>
        <v>16</v>
      </c>
      <c r="C73" s="4">
        <f t="shared" si="1"/>
        <v>2022</v>
      </c>
      <c r="D73" s="4">
        <f t="shared" si="2"/>
        <v>3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>'Energía Transada'!D73</f>
        <v>6228.2987096097868</v>
      </c>
      <c r="J73" s="51">
        <f>CMG!E66</f>
        <v>253.2389</v>
      </c>
      <c r="K73" s="18">
        <f t="shared" si="3"/>
        <v>1577247.5140930018</v>
      </c>
    </row>
    <row r="74" spans="1:11" x14ac:dyDescent="0.2">
      <c r="A74" s="40">
        <f t="shared" si="5"/>
        <v>44623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3</v>
      </c>
      <c r="E74" s="41">
        <v>65</v>
      </c>
      <c r="F74" s="51">
        <f>'Energía Transada'!G74*1000</f>
        <v>0</v>
      </c>
      <c r="G74" s="51">
        <f>CMG!F67</f>
        <v>8.0808999999999997</v>
      </c>
      <c r="H74" s="18">
        <f t="shared" si="4"/>
        <v>0</v>
      </c>
      <c r="I74" s="51">
        <f>'Energía Transada'!D74</f>
        <v>5514.0637445338516</v>
      </c>
      <c r="J74" s="51">
        <f>CMG!E67</f>
        <v>253.2389</v>
      </c>
      <c r="K74" s="18">
        <f t="shared" ref="K74:K137" si="9">I74*J74</f>
        <v>1396375.4371956335</v>
      </c>
    </row>
    <row r="75" spans="1:11" x14ac:dyDescent="0.2">
      <c r="A75" s="40">
        <f t="shared" si="5"/>
        <v>44623</v>
      </c>
      <c r="B75" s="4">
        <f t="shared" si="6"/>
        <v>18</v>
      </c>
      <c r="C75" s="4">
        <f t="shared" si="7"/>
        <v>2022</v>
      </c>
      <c r="D75" s="4">
        <f t="shared" si="8"/>
        <v>3</v>
      </c>
      <c r="E75" s="41">
        <v>66</v>
      </c>
      <c r="F75" s="51">
        <f>'Energía Transada'!G75*1000</f>
        <v>7680</v>
      </c>
      <c r="G75" s="51">
        <f>CMG!F68</f>
        <v>43.432810000000003</v>
      </c>
      <c r="H75" s="18">
        <f t="shared" ref="H75:H138" si="10">F75*G75</f>
        <v>333563.98080000002</v>
      </c>
      <c r="I75" s="51">
        <f>'Energía Transada'!D75</f>
        <v>3900.7089279522966</v>
      </c>
      <c r="J75" s="51">
        <f>CMG!E68</f>
        <v>253.2389</v>
      </c>
      <c r="K75" s="18">
        <f t="shared" si="9"/>
        <v>987811.23813481885</v>
      </c>
    </row>
    <row r="76" spans="1:11" x14ac:dyDescent="0.2">
      <c r="A76" s="40">
        <f t="shared" ref="A76:A139" si="11">IF(B75=24,A75+1,A75)</f>
        <v>44623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3</v>
      </c>
      <c r="E76" s="41">
        <v>67</v>
      </c>
      <c r="F76" s="51">
        <f>'Energía Transada'!G76*1000</f>
        <v>7680</v>
      </c>
      <c r="G76" s="51">
        <f>CMG!F69</f>
        <v>67.932540000000003</v>
      </c>
      <c r="H76" s="18">
        <f t="shared" si="10"/>
        <v>521721.90720000002</v>
      </c>
      <c r="I76" s="51">
        <f>'Energía Transada'!D76</f>
        <v>3651.5376623003131</v>
      </c>
      <c r="J76" s="51">
        <f>CMG!E69</f>
        <v>251.01383999999999</v>
      </c>
      <c r="K76" s="18">
        <f t="shared" si="9"/>
        <v>916586.49051862478</v>
      </c>
    </row>
    <row r="77" spans="1:11" x14ac:dyDescent="0.2">
      <c r="A77" s="40">
        <f t="shared" si="11"/>
        <v>44623</v>
      </c>
      <c r="B77" s="4">
        <f t="shared" si="12"/>
        <v>20</v>
      </c>
      <c r="C77" s="4">
        <f t="shared" si="7"/>
        <v>2022</v>
      </c>
      <c r="D77" s="4">
        <f t="shared" si="8"/>
        <v>3</v>
      </c>
      <c r="E77" s="41">
        <v>68</v>
      </c>
      <c r="F77" s="51">
        <f>'Energía Transada'!G77*1000</f>
        <v>7680</v>
      </c>
      <c r="G77" s="51">
        <f>CMG!F70</f>
        <v>90.608860000000007</v>
      </c>
      <c r="H77" s="18">
        <f t="shared" si="10"/>
        <v>695876.04480000003</v>
      </c>
      <c r="I77" s="51">
        <f>'Energía Transada'!D77</f>
        <v>4549.4347492092302</v>
      </c>
      <c r="J77" s="51">
        <f>CMG!E70</f>
        <v>251.01383999999999</v>
      </c>
      <c r="K77" s="18">
        <f t="shared" si="9"/>
        <v>1141971.0862284459</v>
      </c>
    </row>
    <row r="78" spans="1:11" x14ac:dyDescent="0.2">
      <c r="A78" s="40">
        <f t="shared" si="11"/>
        <v>44623</v>
      </c>
      <c r="B78" s="4">
        <f t="shared" si="12"/>
        <v>21</v>
      </c>
      <c r="C78" s="4">
        <f t="shared" si="7"/>
        <v>2022</v>
      </c>
      <c r="D78" s="4">
        <f t="shared" si="8"/>
        <v>3</v>
      </c>
      <c r="E78" s="41">
        <v>69</v>
      </c>
      <c r="F78" s="51">
        <f>'Energía Transada'!G78*1000</f>
        <v>7680</v>
      </c>
      <c r="G78" s="51">
        <f>CMG!F71</f>
        <v>119.96836999999999</v>
      </c>
      <c r="H78" s="18">
        <f t="shared" si="10"/>
        <v>921357.08159999992</v>
      </c>
      <c r="I78" s="51">
        <f>'Energía Transada'!D78</f>
        <v>3660.943497000857</v>
      </c>
      <c r="J78" s="51">
        <f>CMG!E71</f>
        <v>251.01383999999999</v>
      </c>
      <c r="K78" s="18">
        <f t="shared" si="9"/>
        <v>918947.48520521354</v>
      </c>
    </row>
    <row r="79" spans="1:11" x14ac:dyDescent="0.2">
      <c r="A79" s="40">
        <f t="shared" si="11"/>
        <v>44623</v>
      </c>
      <c r="B79" s="4">
        <f t="shared" si="12"/>
        <v>22</v>
      </c>
      <c r="C79" s="4">
        <f t="shared" si="7"/>
        <v>2022</v>
      </c>
      <c r="D79" s="4">
        <f t="shared" si="8"/>
        <v>3</v>
      </c>
      <c r="E79" s="41">
        <v>70</v>
      </c>
      <c r="F79" s="51">
        <f>'Energía Transada'!G79*1000</f>
        <v>7680</v>
      </c>
      <c r="G79" s="51">
        <f>CMG!F72</f>
        <v>193.12217000000001</v>
      </c>
      <c r="H79" s="18">
        <f t="shared" si="10"/>
        <v>1483178.2656</v>
      </c>
      <c r="I79" s="51">
        <f>'Energía Transada'!D79</f>
        <v>3078.0269489779153</v>
      </c>
      <c r="J79" s="51">
        <f>CMG!E72</f>
        <v>251.01383999999999</v>
      </c>
      <c r="K79" s="18">
        <f t="shared" si="9"/>
        <v>772627.36408643052</v>
      </c>
    </row>
    <row r="80" spans="1:11" x14ac:dyDescent="0.2">
      <c r="A80" s="40">
        <f t="shared" si="11"/>
        <v>44623</v>
      </c>
      <c r="B80" s="4">
        <f t="shared" si="12"/>
        <v>23</v>
      </c>
      <c r="C80" s="4">
        <f t="shared" si="7"/>
        <v>2022</v>
      </c>
      <c r="D80" s="4">
        <f t="shared" si="8"/>
        <v>3</v>
      </c>
      <c r="E80" s="41">
        <v>71</v>
      </c>
      <c r="F80" s="51">
        <f>'Energía Transada'!G80*1000</f>
        <v>7680</v>
      </c>
      <c r="G80" s="51">
        <f>CMG!F73</f>
        <v>151.82606000000001</v>
      </c>
      <c r="H80" s="18">
        <f t="shared" si="10"/>
        <v>1166024.1408000002</v>
      </c>
      <c r="I80" s="51">
        <f>'Energía Transada'!D80</f>
        <v>2842.5771047568624</v>
      </c>
      <c r="J80" s="51">
        <f>CMG!E73</f>
        <v>251.01383999999999</v>
      </c>
      <c r="K80" s="18">
        <f t="shared" si="9"/>
        <v>713526.19456110219</v>
      </c>
    </row>
    <row r="81" spans="1:11" x14ac:dyDescent="0.2">
      <c r="A81" s="40">
        <f t="shared" si="11"/>
        <v>44623</v>
      </c>
      <c r="B81" s="4">
        <f t="shared" si="12"/>
        <v>24</v>
      </c>
      <c r="C81" s="4">
        <f t="shared" si="7"/>
        <v>2022</v>
      </c>
      <c r="D81" s="4">
        <f t="shared" si="8"/>
        <v>3</v>
      </c>
      <c r="E81" s="41">
        <v>72</v>
      </c>
      <c r="F81" s="51">
        <f>'Energía Transada'!G81*1000</f>
        <v>7680</v>
      </c>
      <c r="G81" s="51">
        <f>CMG!F74</f>
        <v>151.82606000000001</v>
      </c>
      <c r="H81" s="18">
        <f t="shared" si="10"/>
        <v>1166024.1408000002</v>
      </c>
      <c r="I81" s="51">
        <f>'Energía Transada'!D81</f>
        <v>932.27995293832782</v>
      </c>
      <c r="J81" s="51">
        <f>CMG!E74</f>
        <v>251.01383999999999</v>
      </c>
      <c r="K81" s="18">
        <f t="shared" si="9"/>
        <v>234015.17094206894</v>
      </c>
    </row>
    <row r="82" spans="1:11" x14ac:dyDescent="0.2">
      <c r="A82" s="40">
        <f t="shared" si="11"/>
        <v>44624</v>
      </c>
      <c r="B82" s="4">
        <f t="shared" si="12"/>
        <v>1</v>
      </c>
      <c r="C82" s="4">
        <f t="shared" si="7"/>
        <v>2022</v>
      </c>
      <c r="D82" s="4">
        <f t="shared" si="8"/>
        <v>3</v>
      </c>
      <c r="E82" s="41">
        <v>73</v>
      </c>
      <c r="F82" s="51">
        <f>'Energía Transada'!G82*1000</f>
        <v>7680</v>
      </c>
      <c r="G82" s="51">
        <f>CMG!F75</f>
        <v>153.49385000000001</v>
      </c>
      <c r="H82" s="18">
        <f t="shared" si="10"/>
        <v>1178832.7680000002</v>
      </c>
      <c r="I82" s="51">
        <f>'Energía Transada'!D82</f>
        <v>498.39101510013063</v>
      </c>
      <c r="J82" s="51">
        <f>CMG!E75</f>
        <v>213.66265999999999</v>
      </c>
      <c r="K82" s="18">
        <f t="shared" si="9"/>
        <v>106487.55000639407</v>
      </c>
    </row>
    <row r="83" spans="1:11" x14ac:dyDescent="0.2">
      <c r="A83" s="40">
        <f t="shared" si="11"/>
        <v>44624</v>
      </c>
      <c r="B83" s="4">
        <f t="shared" si="12"/>
        <v>2</v>
      </c>
      <c r="C83" s="4">
        <f t="shared" si="7"/>
        <v>2022</v>
      </c>
      <c r="D83" s="4">
        <f t="shared" si="8"/>
        <v>3</v>
      </c>
      <c r="E83" s="41">
        <v>74</v>
      </c>
      <c r="F83" s="51">
        <f>'Energía Transada'!G83*1000</f>
        <v>7680</v>
      </c>
      <c r="G83" s="51">
        <f>CMG!F76</f>
        <v>153.49385000000001</v>
      </c>
      <c r="H83" s="18">
        <f t="shared" si="10"/>
        <v>1178832.7680000002</v>
      </c>
      <c r="I83" s="51">
        <f>'Energía Transada'!D83</f>
        <v>1319.3201086394286</v>
      </c>
      <c r="J83" s="51">
        <f>CMG!E76</f>
        <v>181.10384999999999</v>
      </c>
      <c r="K83" s="18">
        <f t="shared" si="9"/>
        <v>238933.95105701877</v>
      </c>
    </row>
    <row r="84" spans="1:11" x14ac:dyDescent="0.2">
      <c r="A84" s="40">
        <f t="shared" si="11"/>
        <v>44624</v>
      </c>
      <c r="B84" s="4">
        <f t="shared" si="12"/>
        <v>3</v>
      </c>
      <c r="C84" s="4">
        <f t="shared" si="7"/>
        <v>2022</v>
      </c>
      <c r="D84" s="4">
        <f t="shared" si="8"/>
        <v>3</v>
      </c>
      <c r="E84" s="41">
        <v>75</v>
      </c>
      <c r="F84" s="51">
        <f>'Energía Transada'!G84*1000</f>
        <v>7680</v>
      </c>
      <c r="G84" s="51">
        <f>CMG!F77</f>
        <v>153.49385000000001</v>
      </c>
      <c r="H84" s="18">
        <f t="shared" si="10"/>
        <v>1178832.7680000002</v>
      </c>
      <c r="I84" s="51">
        <f>'Energía Transada'!D84</f>
        <v>1763.4826992478722</v>
      </c>
      <c r="J84" s="51">
        <f>CMG!E77</f>
        <v>181.10384999999999</v>
      </c>
      <c r="K84" s="18">
        <f t="shared" si="9"/>
        <v>319373.50624218176</v>
      </c>
    </row>
    <row r="85" spans="1:11" x14ac:dyDescent="0.2">
      <c r="A85" s="40">
        <f t="shared" si="11"/>
        <v>44624</v>
      </c>
      <c r="B85" s="4">
        <f t="shared" si="12"/>
        <v>4</v>
      </c>
      <c r="C85" s="4">
        <f t="shared" si="7"/>
        <v>2022</v>
      </c>
      <c r="D85" s="4">
        <f t="shared" si="8"/>
        <v>3</v>
      </c>
      <c r="E85" s="41">
        <v>76</v>
      </c>
      <c r="F85" s="51">
        <f>'Energía Transada'!G85*1000</f>
        <v>7680</v>
      </c>
      <c r="G85" s="51">
        <f>CMG!F78</f>
        <v>153.49385000000001</v>
      </c>
      <c r="H85" s="18">
        <f t="shared" si="10"/>
        <v>1178832.7680000002</v>
      </c>
      <c r="I85" s="51">
        <f>'Energía Transada'!D85</f>
        <v>707.58326454467999</v>
      </c>
      <c r="J85" s="51">
        <f>CMG!E78</f>
        <v>181.10384999999999</v>
      </c>
      <c r="K85" s="18">
        <f t="shared" si="9"/>
        <v>128146.05340461004</v>
      </c>
    </row>
    <row r="86" spans="1:11" x14ac:dyDescent="0.2">
      <c r="A86" s="40">
        <f t="shared" si="11"/>
        <v>44624</v>
      </c>
      <c r="B86" s="4">
        <f t="shared" si="12"/>
        <v>5</v>
      </c>
      <c r="C86" s="4">
        <f t="shared" si="7"/>
        <v>2022</v>
      </c>
      <c r="D86" s="4">
        <f t="shared" si="8"/>
        <v>3</v>
      </c>
      <c r="E86" s="41">
        <v>77</v>
      </c>
      <c r="F86" s="51">
        <f>'Energía Transada'!G86*1000</f>
        <v>7680</v>
      </c>
      <c r="G86" s="51">
        <f>CMG!F79</f>
        <v>153.49385000000001</v>
      </c>
      <c r="H86" s="18">
        <f t="shared" si="10"/>
        <v>1178832.7680000002</v>
      </c>
      <c r="I86" s="51">
        <f>'Energía Transada'!D86</f>
        <v>1316.265618894384</v>
      </c>
      <c r="J86" s="51">
        <f>CMG!E79</f>
        <v>181.10384999999999</v>
      </c>
      <c r="K86" s="18">
        <f t="shared" si="9"/>
        <v>238380.7712044057</v>
      </c>
    </row>
    <row r="87" spans="1:11" x14ac:dyDescent="0.2">
      <c r="A87" s="40">
        <f t="shared" si="11"/>
        <v>44624</v>
      </c>
      <c r="B87" s="4">
        <f t="shared" si="12"/>
        <v>6</v>
      </c>
      <c r="C87" s="4">
        <f t="shared" si="7"/>
        <v>2022</v>
      </c>
      <c r="D87" s="4">
        <f t="shared" si="8"/>
        <v>3</v>
      </c>
      <c r="E87" s="41">
        <v>78</v>
      </c>
      <c r="F87" s="51">
        <f>'Energía Transada'!G87*1000</f>
        <v>7680</v>
      </c>
      <c r="G87" s="51">
        <f>CMG!F80</f>
        <v>153.49385000000001</v>
      </c>
      <c r="H87" s="18">
        <f t="shared" si="10"/>
        <v>1178832.7680000002</v>
      </c>
      <c r="I87" s="51">
        <f>'Energía Transada'!D87</f>
        <v>681.37160797599256</v>
      </c>
      <c r="J87" s="51">
        <f>CMG!E80</f>
        <v>181.10384999999999</v>
      </c>
      <c r="K87" s="18">
        <f t="shared" si="9"/>
        <v>123399.02148514296</v>
      </c>
    </row>
    <row r="88" spans="1:11" x14ac:dyDescent="0.2">
      <c r="A88" s="40">
        <f t="shared" si="11"/>
        <v>44624</v>
      </c>
      <c r="B88" s="4">
        <f t="shared" si="12"/>
        <v>7</v>
      </c>
      <c r="C88" s="4">
        <f t="shared" si="7"/>
        <v>2022</v>
      </c>
      <c r="D88" s="4">
        <f t="shared" si="8"/>
        <v>3</v>
      </c>
      <c r="E88" s="41">
        <v>79</v>
      </c>
      <c r="F88" s="51">
        <f>'Energía Transada'!G88*1000</f>
        <v>7680</v>
      </c>
      <c r="G88" s="51">
        <f>CMG!F81</f>
        <v>153.49385000000001</v>
      </c>
      <c r="H88" s="18">
        <f t="shared" si="10"/>
        <v>1178832.7680000002</v>
      </c>
      <c r="I88" s="51">
        <f>'Energía Transada'!D88</f>
        <v>53.679881323156778</v>
      </c>
      <c r="J88" s="51">
        <f>CMG!E81</f>
        <v>222.96288000000001</v>
      </c>
      <c r="K88" s="18">
        <f t="shared" si="9"/>
        <v>11968.620937869247</v>
      </c>
    </row>
    <row r="89" spans="1:11" x14ac:dyDescent="0.2">
      <c r="A89" s="40">
        <f t="shared" si="11"/>
        <v>44624</v>
      </c>
      <c r="B89" s="4">
        <f t="shared" si="12"/>
        <v>8</v>
      </c>
      <c r="C89" s="4">
        <f t="shared" si="7"/>
        <v>2022</v>
      </c>
      <c r="D89" s="4">
        <f t="shared" si="8"/>
        <v>3</v>
      </c>
      <c r="E89" s="41">
        <v>80</v>
      </c>
      <c r="F89" s="51">
        <f>'Energía Transada'!G89*1000</f>
        <v>0</v>
      </c>
      <c r="G89" s="51">
        <f>CMG!F82</f>
        <v>153.49385000000001</v>
      </c>
      <c r="H89" s="18">
        <f t="shared" si="10"/>
        <v>0</v>
      </c>
      <c r="I89" s="51">
        <f>'Energía Transada'!D89</f>
        <v>165.53254295178263</v>
      </c>
      <c r="J89" s="51">
        <f>CMG!E82</f>
        <v>250.87157999999999</v>
      </c>
      <c r="K89" s="18">
        <f t="shared" si="9"/>
        <v>41527.410591731568</v>
      </c>
    </row>
    <row r="90" spans="1:11" x14ac:dyDescent="0.2">
      <c r="A90" s="40">
        <f t="shared" si="11"/>
        <v>44624</v>
      </c>
      <c r="B90" s="4">
        <f t="shared" si="12"/>
        <v>9</v>
      </c>
      <c r="C90" s="4">
        <f t="shared" si="7"/>
        <v>2022</v>
      </c>
      <c r="D90" s="4">
        <f t="shared" si="8"/>
        <v>3</v>
      </c>
      <c r="E90" s="41">
        <v>81</v>
      </c>
      <c r="F90" s="51">
        <f>'Energía Transada'!G90*1000</f>
        <v>0</v>
      </c>
      <c r="G90" s="51">
        <f>CMG!F83</f>
        <v>150.32919999999999</v>
      </c>
      <c r="H90" s="18">
        <f t="shared" si="10"/>
        <v>0</v>
      </c>
      <c r="I90" s="51">
        <f>'Energía Transada'!D90</f>
        <v>58.319763514341375</v>
      </c>
      <c r="J90" s="51">
        <f>CMG!E83</f>
        <v>254.83546999999999</v>
      </c>
      <c r="K90" s="18">
        <f t="shared" si="9"/>
        <v>14861.944345466036</v>
      </c>
    </row>
    <row r="91" spans="1:11" x14ac:dyDescent="0.2">
      <c r="A91" s="40">
        <f t="shared" si="11"/>
        <v>44624</v>
      </c>
      <c r="B91" s="4">
        <f t="shared" si="12"/>
        <v>10</v>
      </c>
      <c r="C91" s="4">
        <f t="shared" si="7"/>
        <v>2022</v>
      </c>
      <c r="D91" s="4">
        <f t="shared" si="8"/>
        <v>3</v>
      </c>
      <c r="E91" s="41">
        <v>82</v>
      </c>
      <c r="F91" s="51">
        <f>'Energía Transada'!G91*1000</f>
        <v>0</v>
      </c>
      <c r="G91" s="51">
        <f>CMG!F84</f>
        <v>97.006370000000004</v>
      </c>
      <c r="H91" s="18">
        <f t="shared" si="10"/>
        <v>0</v>
      </c>
      <c r="I91" s="51">
        <f>'Energía Transada'!D91</f>
        <v>657.79350977841648</v>
      </c>
      <c r="J91" s="51">
        <f>CMG!E84</f>
        <v>254.83546999999999</v>
      </c>
      <c r="K91" s="18">
        <f t="shared" si="9"/>
        <v>167629.11822733236</v>
      </c>
    </row>
    <row r="92" spans="1:11" x14ac:dyDescent="0.2">
      <c r="A92" s="40">
        <f t="shared" si="11"/>
        <v>44624</v>
      </c>
      <c r="B92" s="4">
        <f t="shared" si="12"/>
        <v>11</v>
      </c>
      <c r="C92" s="4">
        <f t="shared" si="7"/>
        <v>2022</v>
      </c>
      <c r="D92" s="4">
        <f t="shared" si="8"/>
        <v>3</v>
      </c>
      <c r="E92" s="41">
        <v>83</v>
      </c>
      <c r="F92" s="51">
        <f>'Energía Transada'!G92*1000</f>
        <v>0</v>
      </c>
      <c r="G92" s="51">
        <f>CMG!F85</f>
        <v>48.277140000000003</v>
      </c>
      <c r="H92" s="18">
        <f t="shared" si="10"/>
        <v>0</v>
      </c>
      <c r="I92" s="51">
        <f>'Energía Transada'!D92</f>
        <v>0</v>
      </c>
      <c r="J92" s="51">
        <f>CMG!E85</f>
        <v>254.83546999999999</v>
      </c>
      <c r="K92" s="18">
        <f t="shared" si="9"/>
        <v>0</v>
      </c>
    </row>
    <row r="93" spans="1:11" x14ac:dyDescent="0.2">
      <c r="A93" s="40">
        <f t="shared" si="11"/>
        <v>44624</v>
      </c>
      <c r="B93" s="4">
        <f t="shared" si="12"/>
        <v>12</v>
      </c>
      <c r="C93" s="4">
        <f t="shared" si="7"/>
        <v>2022</v>
      </c>
      <c r="D93" s="4">
        <f t="shared" si="8"/>
        <v>3</v>
      </c>
      <c r="E93" s="41">
        <v>84</v>
      </c>
      <c r="F93" s="51">
        <f>'Energía Transada'!G93*1000</f>
        <v>0</v>
      </c>
      <c r="G93" s="51">
        <f>CMG!F86</f>
        <v>39.51782</v>
      </c>
      <c r="H93" s="18">
        <f t="shared" si="10"/>
        <v>0</v>
      </c>
      <c r="I93" s="51">
        <f>'Energía Transada'!D93</f>
        <v>5.4106404126511021E-3</v>
      </c>
      <c r="J93" s="51">
        <f>CMG!E86</f>
        <v>254.83546999999999</v>
      </c>
      <c r="K93" s="18">
        <f t="shared" si="9"/>
        <v>1.3788230925589375</v>
      </c>
    </row>
    <row r="94" spans="1:11" x14ac:dyDescent="0.2">
      <c r="A94" s="40">
        <f t="shared" si="11"/>
        <v>44624</v>
      </c>
      <c r="B94" s="4">
        <f t="shared" si="12"/>
        <v>13</v>
      </c>
      <c r="C94" s="4">
        <f t="shared" si="7"/>
        <v>2022</v>
      </c>
      <c r="D94" s="4">
        <f t="shared" si="8"/>
        <v>3</v>
      </c>
      <c r="E94" s="41">
        <v>85</v>
      </c>
      <c r="F94" s="51">
        <f>'Energía Transada'!G94*1000</f>
        <v>0</v>
      </c>
      <c r="G94" s="51">
        <f>CMG!F87</f>
        <v>30.088439999999999</v>
      </c>
      <c r="H94" s="18">
        <f t="shared" si="10"/>
        <v>0</v>
      </c>
      <c r="I94" s="51">
        <f>'Energía Transada'!D94</f>
        <v>229.2675489711774</v>
      </c>
      <c r="J94" s="51">
        <f>CMG!E87</f>
        <v>254.83546999999999</v>
      </c>
      <c r="K94" s="18">
        <f t="shared" si="9"/>
        <v>58425.503597818009</v>
      </c>
    </row>
    <row r="95" spans="1:11" x14ac:dyDescent="0.2">
      <c r="A95" s="40">
        <f t="shared" si="11"/>
        <v>44624</v>
      </c>
      <c r="B95" s="4">
        <f t="shared" si="12"/>
        <v>14</v>
      </c>
      <c r="C95" s="4">
        <f t="shared" si="7"/>
        <v>2022</v>
      </c>
      <c r="D95" s="4">
        <f t="shared" si="8"/>
        <v>3</v>
      </c>
      <c r="E95" s="41">
        <v>86</v>
      </c>
      <c r="F95" s="51">
        <f>'Energía Transada'!G95*1000</f>
        <v>0</v>
      </c>
      <c r="G95" s="51">
        <f>CMG!F88</f>
        <v>78.341359999999995</v>
      </c>
      <c r="H95" s="18">
        <f t="shared" si="10"/>
        <v>0</v>
      </c>
      <c r="I95" s="51">
        <f>'Energía Transada'!D95</f>
        <v>879.43476795189474</v>
      </c>
      <c r="J95" s="51">
        <f>CMG!E88</f>
        <v>254.83546999999999</v>
      </c>
      <c r="K95" s="18">
        <f t="shared" si="9"/>
        <v>224111.17242536202</v>
      </c>
    </row>
    <row r="96" spans="1:11" x14ac:dyDescent="0.2">
      <c r="A96" s="40">
        <f t="shared" si="11"/>
        <v>44624</v>
      </c>
      <c r="B96" s="4">
        <f t="shared" si="12"/>
        <v>15</v>
      </c>
      <c r="C96" s="4">
        <f t="shared" si="7"/>
        <v>2022</v>
      </c>
      <c r="D96" s="4">
        <f t="shared" si="8"/>
        <v>3</v>
      </c>
      <c r="E96" s="41">
        <v>87</v>
      </c>
      <c r="F96" s="51">
        <f>'Energía Transada'!G96*1000</f>
        <v>0</v>
      </c>
      <c r="G96" s="51">
        <f>CMG!F89</f>
        <v>89.183539999999994</v>
      </c>
      <c r="H96" s="18">
        <f t="shared" si="10"/>
        <v>0</v>
      </c>
      <c r="I96" s="51">
        <f>'Energía Transada'!D96</f>
        <v>2360.27810917033</v>
      </c>
      <c r="J96" s="51">
        <f>CMG!E89</f>
        <v>254.83546999999999</v>
      </c>
      <c r="K96" s="18">
        <f t="shared" si="9"/>
        <v>601482.5812811323</v>
      </c>
    </row>
    <row r="97" spans="1:11" x14ac:dyDescent="0.2">
      <c r="A97" s="40">
        <f t="shared" si="11"/>
        <v>44624</v>
      </c>
      <c r="B97" s="4">
        <f t="shared" si="12"/>
        <v>16</v>
      </c>
      <c r="C97" s="4">
        <f t="shared" si="7"/>
        <v>2022</v>
      </c>
      <c r="D97" s="4">
        <f t="shared" si="8"/>
        <v>3</v>
      </c>
      <c r="E97" s="41">
        <v>88</v>
      </c>
      <c r="F97" s="51">
        <f>'Energía Transada'!G97*1000</f>
        <v>0</v>
      </c>
      <c r="G97" s="51">
        <f>CMG!F90</f>
        <v>84.234729999999999</v>
      </c>
      <c r="H97" s="18">
        <f t="shared" si="10"/>
        <v>0</v>
      </c>
      <c r="I97" s="51">
        <f>'Energía Transada'!D97</f>
        <v>22.084707928276543</v>
      </c>
      <c r="J97" s="51">
        <f>CMG!E90</f>
        <v>254.83546999999999</v>
      </c>
      <c r="K97" s="18">
        <f t="shared" si="9"/>
        <v>5627.9669247150787</v>
      </c>
    </row>
    <row r="98" spans="1:11" x14ac:dyDescent="0.2">
      <c r="A98" s="40">
        <f t="shared" si="11"/>
        <v>44624</v>
      </c>
      <c r="B98" s="4">
        <f t="shared" si="12"/>
        <v>17</v>
      </c>
      <c r="C98" s="4">
        <f t="shared" si="7"/>
        <v>2022</v>
      </c>
      <c r="D98" s="4">
        <f t="shared" si="8"/>
        <v>3</v>
      </c>
      <c r="E98" s="41">
        <v>89</v>
      </c>
      <c r="F98" s="51">
        <f>'Energía Transada'!G98*1000</f>
        <v>0</v>
      </c>
      <c r="G98" s="51">
        <f>CMG!F91</f>
        <v>69.913049999999998</v>
      </c>
      <c r="H98" s="18">
        <f t="shared" si="10"/>
        <v>0</v>
      </c>
      <c r="I98" s="51">
        <f>'Energía Transada'!D98</f>
        <v>1780.231945557505</v>
      </c>
      <c r="J98" s="51">
        <f>CMG!E91</f>
        <v>254.83546999999999</v>
      </c>
      <c r="K98" s="18">
        <f t="shared" si="9"/>
        <v>453666.24455516116</v>
      </c>
    </row>
    <row r="99" spans="1:11" x14ac:dyDescent="0.2">
      <c r="A99" s="40">
        <f t="shared" si="11"/>
        <v>44624</v>
      </c>
      <c r="B99" s="4">
        <f t="shared" si="12"/>
        <v>18</v>
      </c>
      <c r="C99" s="4">
        <f t="shared" si="7"/>
        <v>2022</v>
      </c>
      <c r="D99" s="4">
        <f t="shared" si="8"/>
        <v>3</v>
      </c>
      <c r="E99" s="41">
        <v>90</v>
      </c>
      <c r="F99" s="51">
        <f>'Energía Transada'!G99*1000</f>
        <v>7680</v>
      </c>
      <c r="G99" s="51">
        <f>CMG!F92</f>
        <v>63.535299999999999</v>
      </c>
      <c r="H99" s="18">
        <f t="shared" si="10"/>
        <v>487951.10399999999</v>
      </c>
      <c r="I99" s="51">
        <f>'Energía Transada'!D99</f>
        <v>3550.0672933264095</v>
      </c>
      <c r="J99" s="51">
        <f>CMG!E92</f>
        <v>254.83546999999999</v>
      </c>
      <c r="K99" s="18">
        <f t="shared" si="9"/>
        <v>904683.06722646335</v>
      </c>
    </row>
    <row r="100" spans="1:11" x14ac:dyDescent="0.2">
      <c r="A100" s="40">
        <f t="shared" si="11"/>
        <v>44624</v>
      </c>
      <c r="B100" s="4">
        <f t="shared" si="12"/>
        <v>19</v>
      </c>
      <c r="C100" s="4">
        <f t="shared" si="7"/>
        <v>2022</v>
      </c>
      <c r="D100" s="4">
        <f t="shared" si="8"/>
        <v>3</v>
      </c>
      <c r="E100" s="41">
        <v>91</v>
      </c>
      <c r="F100" s="51">
        <f>'Energía Transada'!G100*1000</f>
        <v>7680</v>
      </c>
      <c r="G100" s="51">
        <f>CMG!F93</f>
        <v>65.771550000000005</v>
      </c>
      <c r="H100" s="18">
        <f t="shared" si="10"/>
        <v>505125.50400000002</v>
      </c>
      <c r="I100" s="51">
        <f>'Energía Transada'!D100</f>
        <v>1868.762610463114</v>
      </c>
      <c r="J100" s="51">
        <f>CMG!E93</f>
        <v>252.11483999999999</v>
      </c>
      <c r="K100" s="18">
        <f t="shared" si="9"/>
        <v>471142.7865348903</v>
      </c>
    </row>
    <row r="101" spans="1:11" x14ac:dyDescent="0.2">
      <c r="A101" s="40">
        <f t="shared" si="11"/>
        <v>44624</v>
      </c>
      <c r="B101" s="4">
        <f t="shared" si="12"/>
        <v>20</v>
      </c>
      <c r="C101" s="4">
        <f t="shared" si="7"/>
        <v>2022</v>
      </c>
      <c r="D101" s="4">
        <f t="shared" si="8"/>
        <v>3</v>
      </c>
      <c r="E101" s="41">
        <v>92</v>
      </c>
      <c r="F101" s="51">
        <f>'Energía Transada'!G101*1000</f>
        <v>7680</v>
      </c>
      <c r="G101" s="51">
        <f>CMG!F94</f>
        <v>81.982330000000005</v>
      </c>
      <c r="H101" s="18">
        <f t="shared" si="10"/>
        <v>629624.29440000001</v>
      </c>
      <c r="I101" s="51">
        <f>'Energía Transada'!D101</f>
        <v>1083.1724079103114</v>
      </c>
      <c r="J101" s="51">
        <f>CMG!E94</f>
        <v>252.11483999999999</v>
      </c>
      <c r="K101" s="18">
        <f t="shared" si="9"/>
        <v>273083.83831272292</v>
      </c>
    </row>
    <row r="102" spans="1:11" x14ac:dyDescent="0.2">
      <c r="A102" s="40">
        <f t="shared" si="11"/>
        <v>44624</v>
      </c>
      <c r="B102" s="4">
        <f t="shared" si="12"/>
        <v>21</v>
      </c>
      <c r="C102" s="4">
        <f t="shared" si="7"/>
        <v>2022</v>
      </c>
      <c r="D102" s="4">
        <f t="shared" si="8"/>
        <v>3</v>
      </c>
      <c r="E102" s="41">
        <v>93</v>
      </c>
      <c r="F102" s="51">
        <f>'Energía Transada'!G102*1000</f>
        <v>7680</v>
      </c>
      <c r="G102" s="51">
        <f>CMG!F95</f>
        <v>81.982330000000005</v>
      </c>
      <c r="H102" s="18">
        <f t="shared" si="10"/>
        <v>629624.29440000001</v>
      </c>
      <c r="I102" s="51">
        <f>'Energía Transada'!D102</f>
        <v>1119.9442409534697</v>
      </c>
      <c r="J102" s="51">
        <f>CMG!E95</f>
        <v>252.11483999999999</v>
      </c>
      <c r="K102" s="18">
        <f t="shared" si="9"/>
        <v>282354.56311690545</v>
      </c>
    </row>
    <row r="103" spans="1:11" x14ac:dyDescent="0.2">
      <c r="A103" s="40">
        <f t="shared" si="11"/>
        <v>44624</v>
      </c>
      <c r="B103" s="4">
        <f t="shared" si="12"/>
        <v>22</v>
      </c>
      <c r="C103" s="4">
        <f t="shared" si="7"/>
        <v>2022</v>
      </c>
      <c r="D103" s="4">
        <f t="shared" si="8"/>
        <v>3</v>
      </c>
      <c r="E103" s="41">
        <v>94</v>
      </c>
      <c r="F103" s="51">
        <f>'Energía Transada'!G103*1000</f>
        <v>7680</v>
      </c>
      <c r="G103" s="51">
        <f>CMG!F96</f>
        <v>96.780320000000003</v>
      </c>
      <c r="H103" s="18">
        <f t="shared" si="10"/>
        <v>743272.85759999999</v>
      </c>
      <c r="I103" s="51">
        <f>'Energía Transada'!D103</f>
        <v>1717.5156886250579</v>
      </c>
      <c r="J103" s="51">
        <f>CMG!E96</f>
        <v>252.11483999999999</v>
      </c>
      <c r="K103" s="18">
        <f t="shared" si="9"/>
        <v>433011.19303519628</v>
      </c>
    </row>
    <row r="104" spans="1:11" x14ac:dyDescent="0.2">
      <c r="A104" s="40">
        <f t="shared" si="11"/>
        <v>44624</v>
      </c>
      <c r="B104" s="4">
        <f t="shared" si="12"/>
        <v>23</v>
      </c>
      <c r="C104" s="4">
        <f t="shared" si="7"/>
        <v>2022</v>
      </c>
      <c r="D104" s="4">
        <f t="shared" si="8"/>
        <v>3</v>
      </c>
      <c r="E104" s="41">
        <v>95</v>
      </c>
      <c r="F104" s="51">
        <f>'Energía Transada'!G104*1000</f>
        <v>7680</v>
      </c>
      <c r="G104" s="51">
        <f>CMG!F97</f>
        <v>96.780320000000003</v>
      </c>
      <c r="H104" s="18">
        <f t="shared" si="10"/>
        <v>743272.85759999999</v>
      </c>
      <c r="I104" s="51">
        <f>'Energía Transada'!D104</f>
        <v>1525.09124870542</v>
      </c>
      <c r="J104" s="51">
        <f>CMG!E97</f>
        <v>252.11483999999999</v>
      </c>
      <c r="K104" s="18">
        <f t="shared" si="9"/>
        <v>384498.13615276711</v>
      </c>
    </row>
    <row r="105" spans="1:11" x14ac:dyDescent="0.2">
      <c r="A105" s="40">
        <f t="shared" si="11"/>
        <v>44624</v>
      </c>
      <c r="B105" s="4">
        <f t="shared" si="12"/>
        <v>24</v>
      </c>
      <c r="C105" s="4">
        <f t="shared" si="7"/>
        <v>2022</v>
      </c>
      <c r="D105" s="4">
        <f t="shared" si="8"/>
        <v>3</v>
      </c>
      <c r="E105" s="41">
        <v>96</v>
      </c>
      <c r="F105" s="51">
        <f>'Energía Transada'!G105*1000</f>
        <v>7680</v>
      </c>
      <c r="G105" s="51">
        <f>CMG!F98</f>
        <v>96.780320000000003</v>
      </c>
      <c r="H105" s="18">
        <f t="shared" si="10"/>
        <v>743272.85759999999</v>
      </c>
      <c r="I105" s="51">
        <f>'Energía Transada'!D105</f>
        <v>811.44627413240642</v>
      </c>
      <c r="J105" s="51">
        <f>CMG!E98</f>
        <v>252.11483999999999</v>
      </c>
      <c r="K105" s="18">
        <f t="shared" si="9"/>
        <v>204577.64757148776</v>
      </c>
    </row>
    <row r="106" spans="1:11" x14ac:dyDescent="0.2">
      <c r="A106" s="40">
        <f t="shared" si="11"/>
        <v>44625</v>
      </c>
      <c r="B106" s="4">
        <f t="shared" si="12"/>
        <v>1</v>
      </c>
      <c r="C106" s="4">
        <f t="shared" si="7"/>
        <v>2022</v>
      </c>
      <c r="D106" s="4">
        <f t="shared" si="8"/>
        <v>3</v>
      </c>
      <c r="E106" s="41">
        <v>97</v>
      </c>
      <c r="F106" s="51">
        <f>'Energía Transada'!G106*1000</f>
        <v>7680</v>
      </c>
      <c r="G106" s="51">
        <f>CMG!F99</f>
        <v>93.585329999999999</v>
      </c>
      <c r="H106" s="18">
        <f t="shared" si="10"/>
        <v>718735.33440000005</v>
      </c>
      <c r="I106" s="51">
        <f>'Energía Transada'!D106</f>
        <v>817.89301239653787</v>
      </c>
      <c r="J106" s="51">
        <f>CMG!E99</f>
        <v>203.67064999999999</v>
      </c>
      <c r="K106" s="18">
        <f t="shared" si="9"/>
        <v>166580.80146526091</v>
      </c>
    </row>
    <row r="107" spans="1:11" x14ac:dyDescent="0.2">
      <c r="A107" s="40">
        <f t="shared" si="11"/>
        <v>44625</v>
      </c>
      <c r="B107" s="4">
        <f t="shared" si="12"/>
        <v>2</v>
      </c>
      <c r="C107" s="4">
        <f t="shared" si="7"/>
        <v>2022</v>
      </c>
      <c r="D107" s="4">
        <f t="shared" si="8"/>
        <v>3</v>
      </c>
      <c r="E107" s="41">
        <v>98</v>
      </c>
      <c r="F107" s="51">
        <f>'Energía Transada'!G107*1000</f>
        <v>7680</v>
      </c>
      <c r="G107" s="51">
        <f>CMG!F100</f>
        <v>93.585329999999999</v>
      </c>
      <c r="H107" s="18">
        <f t="shared" si="10"/>
        <v>718735.33440000005</v>
      </c>
      <c r="I107" s="51">
        <f>'Energía Transada'!D107</f>
        <v>1263.4772620359197</v>
      </c>
      <c r="J107" s="51">
        <f>CMG!E100</f>
        <v>108.01881</v>
      </c>
      <c r="K107" s="18">
        <f t="shared" si="9"/>
        <v>136479.31030717824</v>
      </c>
    </row>
    <row r="108" spans="1:11" x14ac:dyDescent="0.2">
      <c r="A108" s="40">
        <f t="shared" si="11"/>
        <v>44625</v>
      </c>
      <c r="B108" s="4">
        <f t="shared" si="12"/>
        <v>3</v>
      </c>
      <c r="C108" s="4">
        <f t="shared" si="7"/>
        <v>2022</v>
      </c>
      <c r="D108" s="4">
        <f t="shared" si="8"/>
        <v>3</v>
      </c>
      <c r="E108" s="41">
        <v>99</v>
      </c>
      <c r="F108" s="51">
        <f>'Energía Transada'!G108*1000</f>
        <v>7680</v>
      </c>
      <c r="G108" s="51">
        <f>CMG!F101</f>
        <v>92.327809999999999</v>
      </c>
      <c r="H108" s="18">
        <f t="shared" si="10"/>
        <v>709077.5808</v>
      </c>
      <c r="I108" s="51">
        <f>'Energía Transada'!D108</f>
        <v>1581.8209581162432</v>
      </c>
      <c r="J108" s="51">
        <f>CMG!E101</f>
        <v>106.56905999999999</v>
      </c>
      <c r="K108" s="18">
        <f t="shared" si="9"/>
        <v>168573.17259474739</v>
      </c>
    </row>
    <row r="109" spans="1:11" x14ac:dyDescent="0.2">
      <c r="A109" s="40">
        <f t="shared" si="11"/>
        <v>44625</v>
      </c>
      <c r="B109" s="4">
        <f t="shared" si="12"/>
        <v>4</v>
      </c>
      <c r="C109" s="4">
        <f t="shared" si="7"/>
        <v>2022</v>
      </c>
      <c r="D109" s="4">
        <f t="shared" si="8"/>
        <v>3</v>
      </c>
      <c r="E109" s="41">
        <v>100</v>
      </c>
      <c r="F109" s="51">
        <f>'Energía Transada'!G109*1000</f>
        <v>7680</v>
      </c>
      <c r="G109" s="51">
        <f>CMG!F102</f>
        <v>91.98339</v>
      </c>
      <c r="H109" s="18">
        <f t="shared" si="10"/>
        <v>706432.43519999995</v>
      </c>
      <c r="I109" s="51">
        <f>'Energía Transada'!D109</f>
        <v>1063.964848158018</v>
      </c>
      <c r="J109" s="51">
        <f>CMG!E102</f>
        <v>106.16857</v>
      </c>
      <c r="K109" s="18">
        <f t="shared" si="9"/>
        <v>112959.62645920391</v>
      </c>
    </row>
    <row r="110" spans="1:11" x14ac:dyDescent="0.2">
      <c r="A110" s="40">
        <f t="shared" si="11"/>
        <v>44625</v>
      </c>
      <c r="B110" s="4">
        <f t="shared" si="12"/>
        <v>5</v>
      </c>
      <c r="C110" s="4">
        <f t="shared" si="7"/>
        <v>2022</v>
      </c>
      <c r="D110" s="4">
        <f t="shared" si="8"/>
        <v>3</v>
      </c>
      <c r="E110" s="41">
        <v>101</v>
      </c>
      <c r="F110" s="51">
        <f>'Energía Transada'!G110*1000</f>
        <v>7680</v>
      </c>
      <c r="G110" s="51">
        <f>CMG!F103</f>
        <v>91.98339</v>
      </c>
      <c r="H110" s="18">
        <f t="shared" si="10"/>
        <v>706432.43519999995</v>
      </c>
      <c r="I110" s="51">
        <f>'Energía Transada'!D110</f>
        <v>436.29124984960259</v>
      </c>
      <c r="J110" s="51">
        <f>CMG!E103</f>
        <v>106.16857</v>
      </c>
      <c r="K110" s="18">
        <f t="shared" si="9"/>
        <v>46320.418100045026</v>
      </c>
    </row>
    <row r="111" spans="1:11" x14ac:dyDescent="0.2">
      <c r="A111" s="40">
        <f t="shared" si="11"/>
        <v>44625</v>
      </c>
      <c r="B111" s="4">
        <f t="shared" si="12"/>
        <v>6</v>
      </c>
      <c r="C111" s="4">
        <f t="shared" si="7"/>
        <v>2022</v>
      </c>
      <c r="D111" s="4">
        <f t="shared" si="8"/>
        <v>3</v>
      </c>
      <c r="E111" s="41">
        <v>102</v>
      </c>
      <c r="F111" s="51">
        <f>'Energía Transada'!G111*1000</f>
        <v>7680</v>
      </c>
      <c r="G111" s="51">
        <f>CMG!F104</f>
        <v>91.98339</v>
      </c>
      <c r="H111" s="18">
        <f t="shared" si="10"/>
        <v>706432.43519999995</v>
      </c>
      <c r="I111" s="51">
        <f>'Energía Transada'!D111</f>
        <v>659.22733763141798</v>
      </c>
      <c r="J111" s="51">
        <f>CMG!E104</f>
        <v>106.16857</v>
      </c>
      <c r="K111" s="18">
        <f t="shared" si="9"/>
        <v>69989.223741234833</v>
      </c>
    </row>
    <row r="112" spans="1:11" x14ac:dyDescent="0.2">
      <c r="A112" s="40">
        <f t="shared" si="11"/>
        <v>44625</v>
      </c>
      <c r="B112" s="4">
        <f t="shared" si="12"/>
        <v>7</v>
      </c>
      <c r="C112" s="4">
        <f t="shared" si="7"/>
        <v>2022</v>
      </c>
      <c r="D112" s="4">
        <f t="shared" si="8"/>
        <v>3</v>
      </c>
      <c r="E112" s="41">
        <v>103</v>
      </c>
      <c r="F112" s="51">
        <f>'Energía Transada'!G112*1000</f>
        <v>7680</v>
      </c>
      <c r="G112" s="51">
        <f>CMG!F105</f>
        <v>92.944559999999996</v>
      </c>
      <c r="H112" s="18">
        <f t="shared" si="10"/>
        <v>713814.22080000001</v>
      </c>
      <c r="I112" s="51">
        <f>'Energía Transada'!D112</f>
        <v>247.9773117731412</v>
      </c>
      <c r="J112" s="51">
        <f>CMG!E105</f>
        <v>107.28192</v>
      </c>
      <c r="K112" s="18">
        <f t="shared" si="9"/>
        <v>26603.482123461192</v>
      </c>
    </row>
    <row r="113" spans="1:11" x14ac:dyDescent="0.2">
      <c r="A113" s="40">
        <f t="shared" si="11"/>
        <v>44625</v>
      </c>
      <c r="B113" s="4">
        <f t="shared" si="12"/>
        <v>8</v>
      </c>
      <c r="C113" s="4">
        <f t="shared" si="7"/>
        <v>2022</v>
      </c>
      <c r="D113" s="4">
        <f t="shared" si="8"/>
        <v>3</v>
      </c>
      <c r="E113" s="41">
        <v>104</v>
      </c>
      <c r="F113" s="51">
        <f>'Energía Transada'!G113*1000</f>
        <v>0</v>
      </c>
      <c r="G113" s="51">
        <f>CMG!F106</f>
        <v>93.585329999999999</v>
      </c>
      <c r="H113" s="18">
        <f t="shared" si="10"/>
        <v>0</v>
      </c>
      <c r="I113" s="51">
        <f>'Energía Transada'!D113</f>
        <v>0</v>
      </c>
      <c r="J113" s="51">
        <f>CMG!E106</f>
        <v>208.03594000000001</v>
      </c>
      <c r="K113" s="18">
        <f t="shared" si="9"/>
        <v>0</v>
      </c>
    </row>
    <row r="114" spans="1:11" x14ac:dyDescent="0.2">
      <c r="A114" s="40">
        <f t="shared" si="11"/>
        <v>44625</v>
      </c>
      <c r="B114" s="4">
        <f t="shared" si="12"/>
        <v>9</v>
      </c>
      <c r="C114" s="4">
        <f t="shared" si="7"/>
        <v>2022</v>
      </c>
      <c r="D114" s="4">
        <f t="shared" si="8"/>
        <v>3</v>
      </c>
      <c r="E114" s="41">
        <v>105</v>
      </c>
      <c r="F114" s="51">
        <f>'Energía Transada'!G114*1000</f>
        <v>0</v>
      </c>
      <c r="G114" s="51">
        <f>CMG!F107</f>
        <v>67.401629999999997</v>
      </c>
      <c r="H114" s="18">
        <f t="shared" si="10"/>
        <v>0</v>
      </c>
      <c r="I114" s="51">
        <f>'Energía Transada'!D114</f>
        <v>239.76254158476581</v>
      </c>
      <c r="J114" s="51">
        <f>CMG!E107</f>
        <v>247.36357000000001</v>
      </c>
      <c r="K114" s="18">
        <f t="shared" si="9"/>
        <v>59308.518238681128</v>
      </c>
    </row>
    <row r="115" spans="1:11" x14ac:dyDescent="0.2">
      <c r="A115" s="40">
        <f t="shared" si="11"/>
        <v>44625</v>
      </c>
      <c r="B115" s="4">
        <f t="shared" si="12"/>
        <v>10</v>
      </c>
      <c r="C115" s="4">
        <f t="shared" si="7"/>
        <v>2022</v>
      </c>
      <c r="D115" s="4">
        <f t="shared" si="8"/>
        <v>3</v>
      </c>
      <c r="E115" s="41">
        <v>106</v>
      </c>
      <c r="F115" s="51">
        <f>'Energía Transada'!G115*1000</f>
        <v>0</v>
      </c>
      <c r="G115" s="51">
        <f>CMG!F108</f>
        <v>3.0597099999999999</v>
      </c>
      <c r="H115" s="18">
        <f t="shared" si="10"/>
        <v>0</v>
      </c>
      <c r="I115" s="51">
        <f>'Energía Transada'!D115</f>
        <v>803.55793781072452</v>
      </c>
      <c r="J115" s="51">
        <f>CMG!E108</f>
        <v>248.08444</v>
      </c>
      <c r="K115" s="18">
        <f t="shared" si="9"/>
        <v>199350.22100932841</v>
      </c>
    </row>
    <row r="116" spans="1:11" x14ac:dyDescent="0.2">
      <c r="A116" s="40">
        <f t="shared" si="11"/>
        <v>44625</v>
      </c>
      <c r="B116" s="4">
        <f t="shared" si="12"/>
        <v>11</v>
      </c>
      <c r="C116" s="4">
        <f t="shared" si="7"/>
        <v>2022</v>
      </c>
      <c r="D116" s="4">
        <f t="shared" si="8"/>
        <v>3</v>
      </c>
      <c r="E116" s="41">
        <v>107</v>
      </c>
      <c r="F116" s="51">
        <f>'Energía Transada'!G116*1000</f>
        <v>0</v>
      </c>
      <c r="G116" s="51">
        <f>CMG!F109</f>
        <v>2.8033999999999999</v>
      </c>
      <c r="H116" s="18">
        <f t="shared" si="10"/>
        <v>0</v>
      </c>
      <c r="I116" s="51">
        <f>'Energía Transada'!D116</f>
        <v>309.90377028368647</v>
      </c>
      <c r="J116" s="51">
        <f>CMG!E109</f>
        <v>248.08444</v>
      </c>
      <c r="K116" s="18">
        <f t="shared" si="9"/>
        <v>76882.303304717003</v>
      </c>
    </row>
    <row r="117" spans="1:11" x14ac:dyDescent="0.2">
      <c r="A117" s="40">
        <f t="shared" si="11"/>
        <v>44625</v>
      </c>
      <c r="B117" s="4">
        <f t="shared" si="12"/>
        <v>12</v>
      </c>
      <c r="C117" s="4">
        <f t="shared" si="7"/>
        <v>2022</v>
      </c>
      <c r="D117" s="4">
        <f t="shared" si="8"/>
        <v>3</v>
      </c>
      <c r="E117" s="41">
        <v>108</v>
      </c>
      <c r="F117" s="51">
        <f>'Energía Transada'!G117*1000</f>
        <v>0</v>
      </c>
      <c r="G117" s="51">
        <f>CMG!F110</f>
        <v>0</v>
      </c>
      <c r="H117" s="18">
        <f t="shared" si="10"/>
        <v>0</v>
      </c>
      <c r="I117" s="51">
        <f>'Energía Transada'!D117</f>
        <v>475.73122350213561</v>
      </c>
      <c r="J117" s="51">
        <f>CMG!E110</f>
        <v>248.08444</v>
      </c>
      <c r="K117" s="18">
        <f t="shared" si="9"/>
        <v>118021.51417304215</v>
      </c>
    </row>
    <row r="118" spans="1:11" x14ac:dyDescent="0.2">
      <c r="A118" s="40">
        <f t="shared" si="11"/>
        <v>44625</v>
      </c>
      <c r="B118" s="4">
        <f t="shared" si="12"/>
        <v>13</v>
      </c>
      <c r="C118" s="4">
        <f t="shared" si="7"/>
        <v>2022</v>
      </c>
      <c r="D118" s="4">
        <f t="shared" si="8"/>
        <v>3</v>
      </c>
      <c r="E118" s="41">
        <v>109</v>
      </c>
      <c r="F118" s="51">
        <f>'Energía Transada'!G118*1000</f>
        <v>0</v>
      </c>
      <c r="G118" s="51">
        <f>CMG!F111</f>
        <v>0</v>
      </c>
      <c r="H118" s="18">
        <f t="shared" si="10"/>
        <v>0</v>
      </c>
      <c r="I118" s="51">
        <f>'Energía Transada'!D118</f>
        <v>1125.5733481300865</v>
      </c>
      <c r="J118" s="51">
        <f>CMG!E111</f>
        <v>248.08444</v>
      </c>
      <c r="K118" s="18">
        <f t="shared" si="9"/>
        <v>279237.23374977754</v>
      </c>
    </row>
    <row r="119" spans="1:11" x14ac:dyDescent="0.2">
      <c r="A119" s="40">
        <f t="shared" si="11"/>
        <v>44625</v>
      </c>
      <c r="B119" s="4">
        <f t="shared" si="12"/>
        <v>14</v>
      </c>
      <c r="C119" s="4">
        <f t="shared" si="7"/>
        <v>2022</v>
      </c>
      <c r="D119" s="4">
        <f t="shared" si="8"/>
        <v>3</v>
      </c>
      <c r="E119" s="41">
        <v>110</v>
      </c>
      <c r="F119" s="51">
        <f>'Energía Transada'!G119*1000</f>
        <v>0</v>
      </c>
      <c r="G119" s="51">
        <f>CMG!F112</f>
        <v>0</v>
      </c>
      <c r="H119" s="18">
        <f t="shared" si="10"/>
        <v>0</v>
      </c>
      <c r="I119" s="51">
        <f>'Energía Transada'!D119</f>
        <v>1250.8715058629366</v>
      </c>
      <c r="J119" s="51">
        <f>CMG!E112</f>
        <v>248.08444</v>
      </c>
      <c r="K119" s="18">
        <f t="shared" si="9"/>
        <v>310321.75704396336</v>
      </c>
    </row>
    <row r="120" spans="1:11" x14ac:dyDescent="0.2">
      <c r="A120" s="40">
        <f t="shared" si="11"/>
        <v>44625</v>
      </c>
      <c r="B120" s="4">
        <f t="shared" si="12"/>
        <v>15</v>
      </c>
      <c r="C120" s="4">
        <f t="shared" si="7"/>
        <v>2022</v>
      </c>
      <c r="D120" s="4">
        <f t="shared" si="8"/>
        <v>3</v>
      </c>
      <c r="E120" s="41">
        <v>111</v>
      </c>
      <c r="F120" s="51">
        <f>'Energía Transada'!G120*1000</f>
        <v>0</v>
      </c>
      <c r="G120" s="51">
        <f>CMG!F113</f>
        <v>0</v>
      </c>
      <c r="H120" s="18">
        <f t="shared" si="10"/>
        <v>0</v>
      </c>
      <c r="I120" s="51">
        <f>'Energía Transada'!D120</f>
        <v>2657.7946351840819</v>
      </c>
      <c r="J120" s="51">
        <f>CMG!E113</f>
        <v>248.08444</v>
      </c>
      <c r="K120" s="18">
        <f t="shared" si="9"/>
        <v>659357.49370464729</v>
      </c>
    </row>
    <row r="121" spans="1:11" x14ac:dyDescent="0.2">
      <c r="A121" s="40">
        <f t="shared" si="11"/>
        <v>44625</v>
      </c>
      <c r="B121" s="4">
        <f t="shared" si="12"/>
        <v>16</v>
      </c>
      <c r="C121" s="4">
        <f t="shared" si="7"/>
        <v>2022</v>
      </c>
      <c r="D121" s="4">
        <f t="shared" si="8"/>
        <v>3</v>
      </c>
      <c r="E121" s="41">
        <v>112</v>
      </c>
      <c r="F121" s="51">
        <f>'Energía Transada'!G121*1000</f>
        <v>0</v>
      </c>
      <c r="G121" s="51">
        <f>CMG!F114</f>
        <v>0</v>
      </c>
      <c r="H121" s="18">
        <f t="shared" si="10"/>
        <v>0</v>
      </c>
      <c r="I121" s="51">
        <f>'Energía Transada'!D121</f>
        <v>2969.9026823162494</v>
      </c>
      <c r="J121" s="51">
        <f>CMG!E114</f>
        <v>248.08444</v>
      </c>
      <c r="K121" s="18">
        <f t="shared" si="9"/>
        <v>736786.64379692462</v>
      </c>
    </row>
    <row r="122" spans="1:11" x14ac:dyDescent="0.2">
      <c r="A122" s="40">
        <f t="shared" si="11"/>
        <v>44625</v>
      </c>
      <c r="B122" s="4">
        <f t="shared" si="12"/>
        <v>17</v>
      </c>
      <c r="C122" s="4">
        <f t="shared" si="7"/>
        <v>2022</v>
      </c>
      <c r="D122" s="4">
        <f t="shared" si="8"/>
        <v>3</v>
      </c>
      <c r="E122" s="41">
        <v>113</v>
      </c>
      <c r="F122" s="51">
        <f>'Energía Transada'!G122*1000</f>
        <v>0</v>
      </c>
      <c r="G122" s="51">
        <f>CMG!F115</f>
        <v>0</v>
      </c>
      <c r="H122" s="18">
        <f t="shared" si="10"/>
        <v>0</v>
      </c>
      <c r="I122" s="51">
        <f>'Energía Transada'!D122</f>
        <v>1689.7405114737696</v>
      </c>
      <c r="J122" s="51">
        <f>CMG!E115</f>
        <v>248.08444</v>
      </c>
      <c r="K122" s="18">
        <f t="shared" si="9"/>
        <v>419198.32853428373</v>
      </c>
    </row>
    <row r="123" spans="1:11" x14ac:dyDescent="0.2">
      <c r="A123" s="40">
        <f t="shared" si="11"/>
        <v>44625</v>
      </c>
      <c r="B123" s="4">
        <f t="shared" si="12"/>
        <v>18</v>
      </c>
      <c r="C123" s="4">
        <f t="shared" si="7"/>
        <v>2022</v>
      </c>
      <c r="D123" s="4">
        <f t="shared" si="8"/>
        <v>3</v>
      </c>
      <c r="E123" s="41">
        <v>114</v>
      </c>
      <c r="F123" s="51">
        <f>'Energía Transada'!G123*1000</f>
        <v>6144</v>
      </c>
      <c r="G123" s="51">
        <f>CMG!F116</f>
        <v>0</v>
      </c>
      <c r="H123" s="18">
        <f t="shared" si="10"/>
        <v>0</v>
      </c>
      <c r="I123" s="51">
        <f>'Energía Transada'!D123</f>
        <v>618.31205668224663</v>
      </c>
      <c r="J123" s="51">
        <f>CMG!E116</f>
        <v>248.08444</v>
      </c>
      <c r="K123" s="18">
        <f t="shared" si="9"/>
        <v>153393.60032726341</v>
      </c>
    </row>
    <row r="124" spans="1:11" x14ac:dyDescent="0.2">
      <c r="A124" s="40">
        <f t="shared" si="11"/>
        <v>44625</v>
      </c>
      <c r="B124" s="4">
        <f t="shared" si="12"/>
        <v>19</v>
      </c>
      <c r="C124" s="4">
        <f t="shared" si="7"/>
        <v>2022</v>
      </c>
      <c r="D124" s="4">
        <f t="shared" si="8"/>
        <v>3</v>
      </c>
      <c r="E124" s="41">
        <v>115</v>
      </c>
      <c r="F124" s="51">
        <f>'Energía Transada'!G124*1000</f>
        <v>6144</v>
      </c>
      <c r="G124" s="51">
        <f>CMG!F117</f>
        <v>16.371829999999999</v>
      </c>
      <c r="H124" s="18">
        <f t="shared" si="10"/>
        <v>100588.52351999999</v>
      </c>
      <c r="I124" s="51">
        <f>'Energía Transada'!D124</f>
        <v>26.323955394670261</v>
      </c>
      <c r="J124" s="51">
        <f>CMG!E117</f>
        <v>248.60507000000001</v>
      </c>
      <c r="K124" s="18">
        <f t="shared" si="9"/>
        <v>6544.2687735688778</v>
      </c>
    </row>
    <row r="125" spans="1:11" x14ac:dyDescent="0.2">
      <c r="A125" s="40">
        <f t="shared" si="11"/>
        <v>44625</v>
      </c>
      <c r="B125" s="4">
        <f t="shared" si="12"/>
        <v>20</v>
      </c>
      <c r="C125" s="4">
        <f t="shared" si="7"/>
        <v>2022</v>
      </c>
      <c r="D125" s="4">
        <f t="shared" si="8"/>
        <v>3</v>
      </c>
      <c r="E125" s="41">
        <v>116</v>
      </c>
      <c r="F125" s="51">
        <f>'Energía Transada'!G125*1000</f>
        <v>7680</v>
      </c>
      <c r="G125" s="51">
        <f>CMG!F118</f>
        <v>87.666169999999994</v>
      </c>
      <c r="H125" s="18">
        <f t="shared" si="10"/>
        <v>673276.18559999997</v>
      </c>
      <c r="I125" s="51">
        <f>'Energía Transada'!D125</f>
        <v>702.893977510627</v>
      </c>
      <c r="J125" s="51">
        <f>CMG!E118</f>
        <v>248.60507000000001</v>
      </c>
      <c r="K125" s="18">
        <f t="shared" si="9"/>
        <v>174743.00648160785</v>
      </c>
    </row>
    <row r="126" spans="1:11" x14ac:dyDescent="0.2">
      <c r="A126" s="40">
        <f t="shared" si="11"/>
        <v>44625</v>
      </c>
      <c r="B126" s="4">
        <f t="shared" si="12"/>
        <v>21</v>
      </c>
      <c r="C126" s="4">
        <f t="shared" si="7"/>
        <v>2022</v>
      </c>
      <c r="D126" s="4">
        <f t="shared" si="8"/>
        <v>3</v>
      </c>
      <c r="E126" s="41">
        <v>117</v>
      </c>
      <c r="F126" s="51">
        <f>'Energía Transada'!G126*1000</f>
        <v>7680</v>
      </c>
      <c r="G126" s="51">
        <f>CMG!F119</f>
        <v>89.027820000000006</v>
      </c>
      <c r="H126" s="18">
        <f t="shared" si="10"/>
        <v>683733.65760000004</v>
      </c>
      <c r="I126" s="51">
        <f>'Energía Transada'!D126</f>
        <v>973.30440857703957</v>
      </c>
      <c r="J126" s="51">
        <f>CMG!E119</f>
        <v>245.24099000000001</v>
      </c>
      <c r="K126" s="18">
        <f t="shared" si="9"/>
        <v>238694.13673079768</v>
      </c>
    </row>
    <row r="127" spans="1:11" x14ac:dyDescent="0.2">
      <c r="A127" s="40">
        <f t="shared" si="11"/>
        <v>44625</v>
      </c>
      <c r="B127" s="4">
        <f t="shared" si="12"/>
        <v>22</v>
      </c>
      <c r="C127" s="4">
        <f t="shared" si="7"/>
        <v>2022</v>
      </c>
      <c r="D127" s="4">
        <f t="shared" si="8"/>
        <v>3</v>
      </c>
      <c r="E127" s="41">
        <v>118</v>
      </c>
      <c r="F127" s="51">
        <f>'Energía Transada'!G127*1000</f>
        <v>7680</v>
      </c>
      <c r="G127" s="51">
        <f>CMG!F120</f>
        <v>89.027820000000006</v>
      </c>
      <c r="H127" s="18">
        <f t="shared" si="10"/>
        <v>683733.65760000004</v>
      </c>
      <c r="I127" s="51">
        <f>'Energía Transada'!D127</f>
        <v>2506.1777670318857</v>
      </c>
      <c r="J127" s="51">
        <f>CMG!E120</f>
        <v>226.16990000000001</v>
      </c>
      <c r="K127" s="18">
        <f t="shared" si="9"/>
        <v>566821.97495182487</v>
      </c>
    </row>
    <row r="128" spans="1:11" x14ac:dyDescent="0.2">
      <c r="A128" s="40">
        <f t="shared" si="11"/>
        <v>44625</v>
      </c>
      <c r="B128" s="4">
        <f t="shared" si="12"/>
        <v>23</v>
      </c>
      <c r="C128" s="4">
        <f t="shared" si="7"/>
        <v>2022</v>
      </c>
      <c r="D128" s="4">
        <f t="shared" si="8"/>
        <v>3</v>
      </c>
      <c r="E128" s="41">
        <v>119</v>
      </c>
      <c r="F128" s="51">
        <f>'Energía Transada'!G128*1000</f>
        <v>7680</v>
      </c>
      <c r="G128" s="51">
        <f>CMG!F121</f>
        <v>70.557450000000003</v>
      </c>
      <c r="H128" s="18">
        <f t="shared" si="10"/>
        <v>541881.21600000001</v>
      </c>
      <c r="I128" s="51">
        <f>'Energía Transada'!D128</f>
        <v>4050.484765906438</v>
      </c>
      <c r="J128" s="51">
        <f>CMG!E121</f>
        <v>82.267629999999997</v>
      </c>
      <c r="K128" s="18">
        <f t="shared" si="9"/>
        <v>333223.78204222745</v>
      </c>
    </row>
    <row r="129" spans="1:11" x14ac:dyDescent="0.2">
      <c r="A129" s="40">
        <f t="shared" si="11"/>
        <v>44625</v>
      </c>
      <c r="B129" s="4">
        <f t="shared" si="12"/>
        <v>24</v>
      </c>
      <c r="C129" s="4">
        <f t="shared" si="7"/>
        <v>2022</v>
      </c>
      <c r="D129" s="4">
        <f t="shared" si="8"/>
        <v>3</v>
      </c>
      <c r="E129" s="41">
        <v>120</v>
      </c>
      <c r="F129" s="51">
        <f>'Energía Transada'!G129*1000</f>
        <v>7680</v>
      </c>
      <c r="G129" s="51">
        <f>CMG!F122</f>
        <v>64.373959999999997</v>
      </c>
      <c r="H129" s="18">
        <f t="shared" si="10"/>
        <v>494392.01279999997</v>
      </c>
      <c r="I129" s="51">
        <f>'Energía Transada'!D129</f>
        <v>10029.428807791573</v>
      </c>
      <c r="J129" s="51">
        <f>CMG!E122</f>
        <v>75.058899999999994</v>
      </c>
      <c r="K129" s="18">
        <f t="shared" si="9"/>
        <v>752797.8939411469</v>
      </c>
    </row>
    <row r="130" spans="1:11" x14ac:dyDescent="0.2">
      <c r="A130" s="40">
        <f t="shared" si="11"/>
        <v>44626</v>
      </c>
      <c r="B130" s="4">
        <f t="shared" si="12"/>
        <v>1</v>
      </c>
      <c r="C130" s="4">
        <f t="shared" si="7"/>
        <v>2022</v>
      </c>
      <c r="D130" s="4">
        <f t="shared" si="8"/>
        <v>3</v>
      </c>
      <c r="E130" s="41">
        <v>121</v>
      </c>
      <c r="F130" s="51">
        <f>'Energía Transada'!G130*1000</f>
        <v>7680</v>
      </c>
      <c r="G130" s="51">
        <f>CMG!F123</f>
        <v>68.162549999999996</v>
      </c>
      <c r="H130" s="18">
        <f t="shared" si="10"/>
        <v>523488.38399999996</v>
      </c>
      <c r="I130" s="51">
        <f>'Energía Transada'!D130</f>
        <v>13000.769307767159</v>
      </c>
      <c r="J130" s="51">
        <f>CMG!E123</f>
        <v>69.428079999999994</v>
      </c>
      <c r="K130" s="18">
        <f t="shared" si="9"/>
        <v>902618.45156120288</v>
      </c>
    </row>
    <row r="131" spans="1:11" x14ac:dyDescent="0.2">
      <c r="A131" s="40">
        <f t="shared" si="11"/>
        <v>44626</v>
      </c>
      <c r="B131" s="4">
        <f t="shared" si="12"/>
        <v>2</v>
      </c>
      <c r="C131" s="4">
        <f t="shared" si="7"/>
        <v>2022</v>
      </c>
      <c r="D131" s="4">
        <f t="shared" si="8"/>
        <v>3</v>
      </c>
      <c r="E131" s="41">
        <v>122</v>
      </c>
      <c r="F131" s="51">
        <f>'Energía Transada'!G131*1000</f>
        <v>7680</v>
      </c>
      <c r="G131" s="51">
        <f>CMG!F124</f>
        <v>68.779290000000003</v>
      </c>
      <c r="H131" s="18">
        <f t="shared" si="10"/>
        <v>528224.94720000005</v>
      </c>
      <c r="I131" s="51">
        <f>'Energía Transada'!D131</f>
        <v>11008.547292106954</v>
      </c>
      <c r="J131" s="51">
        <f>CMG!E124</f>
        <v>70.052840000000003</v>
      </c>
      <c r="K131" s="18">
        <f t="shared" si="9"/>
        <v>771180.0020864018</v>
      </c>
    </row>
    <row r="132" spans="1:11" x14ac:dyDescent="0.2">
      <c r="A132" s="40">
        <f t="shared" si="11"/>
        <v>44626</v>
      </c>
      <c r="B132" s="4">
        <f t="shared" si="12"/>
        <v>3</v>
      </c>
      <c r="C132" s="4">
        <f t="shared" si="7"/>
        <v>2022</v>
      </c>
      <c r="D132" s="4">
        <f t="shared" si="8"/>
        <v>3</v>
      </c>
      <c r="E132" s="41">
        <v>123</v>
      </c>
      <c r="F132" s="51">
        <f>'Energía Transada'!G132*1000</f>
        <v>7680</v>
      </c>
      <c r="G132" s="51">
        <f>CMG!F125</f>
        <v>70.501379999999997</v>
      </c>
      <c r="H132" s="18">
        <f t="shared" si="10"/>
        <v>541450.59840000002</v>
      </c>
      <c r="I132" s="51">
        <f>'Energía Transada'!D132</f>
        <v>10483.038987450524</v>
      </c>
      <c r="J132" s="51">
        <f>CMG!E125</f>
        <v>71.806960000000004</v>
      </c>
      <c r="K132" s="18">
        <f t="shared" si="9"/>
        <v>752755.16125030024</v>
      </c>
    </row>
    <row r="133" spans="1:11" x14ac:dyDescent="0.2">
      <c r="A133" s="40">
        <f t="shared" si="11"/>
        <v>44626</v>
      </c>
      <c r="B133" s="4">
        <f t="shared" si="12"/>
        <v>4</v>
      </c>
      <c r="C133" s="4">
        <f t="shared" si="7"/>
        <v>2022</v>
      </c>
      <c r="D133" s="4">
        <f t="shared" si="8"/>
        <v>3</v>
      </c>
      <c r="E133" s="41">
        <v>124</v>
      </c>
      <c r="F133" s="51">
        <f>'Energía Transada'!G133*1000</f>
        <v>7680</v>
      </c>
      <c r="G133" s="51">
        <f>CMG!F126</f>
        <v>74.025649999999999</v>
      </c>
      <c r="H133" s="18">
        <f t="shared" si="10"/>
        <v>568516.99199999997</v>
      </c>
      <c r="I133" s="51">
        <f>'Energía Transada'!D133</f>
        <v>12337.825466525088</v>
      </c>
      <c r="J133" s="51">
        <f>CMG!E126</f>
        <v>75.403319999999994</v>
      </c>
      <c r="K133" s="18">
        <f t="shared" si="9"/>
        <v>930313.00175654038</v>
      </c>
    </row>
    <row r="134" spans="1:11" x14ac:dyDescent="0.2">
      <c r="A134" s="40">
        <f t="shared" si="11"/>
        <v>44626</v>
      </c>
      <c r="B134" s="4">
        <f t="shared" si="12"/>
        <v>5</v>
      </c>
      <c r="C134" s="4">
        <f t="shared" si="7"/>
        <v>2022</v>
      </c>
      <c r="D134" s="4">
        <f t="shared" si="8"/>
        <v>3</v>
      </c>
      <c r="E134" s="41">
        <v>125</v>
      </c>
      <c r="F134" s="51">
        <f>'Energía Transada'!G134*1000</f>
        <v>7680</v>
      </c>
      <c r="G134" s="51">
        <f>CMG!F127</f>
        <v>69.22784</v>
      </c>
      <c r="H134" s="18">
        <f t="shared" si="10"/>
        <v>531669.8112</v>
      </c>
      <c r="I134" s="51">
        <f>'Energía Transada'!D134</f>
        <v>14157.373765491931</v>
      </c>
      <c r="J134" s="51">
        <f>CMG!E127</f>
        <v>70.517399999999995</v>
      </c>
      <c r="K134" s="18">
        <f t="shared" si="9"/>
        <v>998341.1887707006</v>
      </c>
    </row>
    <row r="135" spans="1:11" x14ac:dyDescent="0.2">
      <c r="A135" s="40">
        <f t="shared" si="11"/>
        <v>44626</v>
      </c>
      <c r="B135" s="4">
        <f t="shared" si="12"/>
        <v>6</v>
      </c>
      <c r="C135" s="4">
        <f t="shared" si="7"/>
        <v>2022</v>
      </c>
      <c r="D135" s="4">
        <f t="shared" si="8"/>
        <v>3</v>
      </c>
      <c r="E135" s="41">
        <v>126</v>
      </c>
      <c r="F135" s="51">
        <f>'Energía Transada'!G135*1000</f>
        <v>7680</v>
      </c>
      <c r="G135" s="51">
        <f>CMG!F128</f>
        <v>65.575410000000005</v>
      </c>
      <c r="H135" s="18">
        <f t="shared" si="10"/>
        <v>503619.14880000002</v>
      </c>
      <c r="I135" s="51">
        <f>'Energía Transada'!D135</f>
        <v>14149.013611740025</v>
      </c>
      <c r="J135" s="51">
        <f>CMG!E128</f>
        <v>66.79289</v>
      </c>
      <c r="K135" s="18">
        <f t="shared" si="9"/>
        <v>945053.50977745419</v>
      </c>
    </row>
    <row r="136" spans="1:11" x14ac:dyDescent="0.2">
      <c r="A136" s="40">
        <f t="shared" si="11"/>
        <v>44626</v>
      </c>
      <c r="B136" s="4">
        <f t="shared" si="12"/>
        <v>7</v>
      </c>
      <c r="C136" s="4">
        <f t="shared" si="7"/>
        <v>2022</v>
      </c>
      <c r="D136" s="4">
        <f t="shared" si="8"/>
        <v>3</v>
      </c>
      <c r="E136" s="41">
        <v>127</v>
      </c>
      <c r="F136" s="51">
        <f>'Energía Transada'!G136*1000</f>
        <v>7680</v>
      </c>
      <c r="G136" s="51">
        <f>CMG!F129</f>
        <v>63.26061</v>
      </c>
      <c r="H136" s="18">
        <f t="shared" si="10"/>
        <v>485841.48479999998</v>
      </c>
      <c r="I136" s="51">
        <f>'Energía Transada'!D136</f>
        <v>14218.066403936868</v>
      </c>
      <c r="J136" s="51">
        <f>CMG!E129</f>
        <v>64.438040000000001</v>
      </c>
      <c r="K136" s="18">
        <f t="shared" si="9"/>
        <v>916184.33165954007</v>
      </c>
    </row>
    <row r="137" spans="1:11" x14ac:dyDescent="0.2">
      <c r="A137" s="40">
        <f t="shared" si="11"/>
        <v>44626</v>
      </c>
      <c r="B137" s="4">
        <f t="shared" si="12"/>
        <v>8</v>
      </c>
      <c r="C137" s="4">
        <f t="shared" si="7"/>
        <v>2022</v>
      </c>
      <c r="D137" s="4">
        <f t="shared" si="8"/>
        <v>3</v>
      </c>
      <c r="E137" s="41">
        <v>128</v>
      </c>
      <c r="F137" s="51">
        <f>'Energía Transada'!G137*1000</f>
        <v>0</v>
      </c>
      <c r="G137" s="51">
        <f>CMG!F130</f>
        <v>61.37032</v>
      </c>
      <c r="H137" s="18">
        <f t="shared" si="10"/>
        <v>0</v>
      </c>
      <c r="I137" s="51">
        <f>'Energía Transada'!D137</f>
        <v>14120.668943279146</v>
      </c>
      <c r="J137" s="51">
        <f>CMG!E130</f>
        <v>62.515709999999999</v>
      </c>
      <c r="K137" s="18">
        <f t="shared" si="9"/>
        <v>882763.64466404554</v>
      </c>
    </row>
    <row r="138" spans="1:11" x14ac:dyDescent="0.2">
      <c r="A138" s="40">
        <f t="shared" si="11"/>
        <v>44626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3</v>
      </c>
      <c r="E138" s="41">
        <v>129</v>
      </c>
      <c r="F138" s="51">
        <f>'Energía Transada'!G138*1000</f>
        <v>0</v>
      </c>
      <c r="G138" s="51">
        <f>CMG!F131</f>
        <v>44.117429999999999</v>
      </c>
      <c r="H138" s="18">
        <f t="shared" si="10"/>
        <v>0</v>
      </c>
      <c r="I138" s="51">
        <f>'Energía Transada'!D138</f>
        <v>14800.499484225293</v>
      </c>
      <c r="J138" s="51">
        <f>CMG!E131</f>
        <v>47.84995</v>
      </c>
      <c r="K138" s="18">
        <f t="shared" ref="K138:K201" si="15">I138*J138</f>
        <v>708203.16029520601</v>
      </c>
    </row>
    <row r="139" spans="1:11" x14ac:dyDescent="0.2">
      <c r="A139" s="40">
        <f t="shared" si="11"/>
        <v>44626</v>
      </c>
      <c r="B139" s="4">
        <f t="shared" si="12"/>
        <v>10</v>
      </c>
      <c r="C139" s="4">
        <f t="shared" si="13"/>
        <v>2022</v>
      </c>
      <c r="D139" s="4">
        <f t="shared" si="14"/>
        <v>3</v>
      </c>
      <c r="E139" s="41">
        <v>130</v>
      </c>
      <c r="F139" s="51">
        <f>'Energía Transada'!G139*1000</f>
        <v>0</v>
      </c>
      <c r="G139" s="51">
        <f>CMG!F132</f>
        <v>0.46455999999999997</v>
      </c>
      <c r="H139" s="18">
        <f t="shared" ref="H139:H202" si="16">F139*G139</f>
        <v>0</v>
      </c>
      <c r="I139" s="51">
        <f>'Energía Transada'!D139</f>
        <v>14261.029736763719</v>
      </c>
      <c r="J139" s="51">
        <f>CMG!E132</f>
        <v>0.50461</v>
      </c>
      <c r="K139" s="18">
        <f t="shared" si="15"/>
        <v>7196.2582154683405</v>
      </c>
    </row>
    <row r="140" spans="1:11" x14ac:dyDescent="0.2">
      <c r="A140" s="40">
        <f t="shared" ref="A140:A203" si="17">IF(B139=24,A139+1,A139)</f>
        <v>44626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3</v>
      </c>
      <c r="E140" s="41">
        <v>131</v>
      </c>
      <c r="F140" s="51">
        <f>'Energía Transada'!G140*1000</f>
        <v>0</v>
      </c>
      <c r="G140" s="51">
        <f>CMG!F133</f>
        <v>0</v>
      </c>
      <c r="H140" s="18">
        <f t="shared" si="16"/>
        <v>0</v>
      </c>
      <c r="I140" s="51">
        <f>'Energía Transada'!D140</f>
        <v>12929.869216042229</v>
      </c>
      <c r="J140" s="51">
        <f>CMG!E133</f>
        <v>0</v>
      </c>
      <c r="K140" s="18">
        <f t="shared" si="15"/>
        <v>0</v>
      </c>
    </row>
    <row r="141" spans="1:11" x14ac:dyDescent="0.2">
      <c r="A141" s="40">
        <f t="shared" si="17"/>
        <v>44626</v>
      </c>
      <c r="B141" s="4">
        <f t="shared" si="18"/>
        <v>12</v>
      </c>
      <c r="C141" s="4">
        <f t="shared" si="13"/>
        <v>2022</v>
      </c>
      <c r="D141" s="4">
        <f t="shared" si="14"/>
        <v>3</v>
      </c>
      <c r="E141" s="41">
        <v>132</v>
      </c>
      <c r="F141" s="51">
        <f>'Energía Transada'!G141*1000</f>
        <v>0</v>
      </c>
      <c r="G141" s="51">
        <f>CMG!F134</f>
        <v>0</v>
      </c>
      <c r="H141" s="18">
        <f t="shared" si="16"/>
        <v>0</v>
      </c>
      <c r="I141" s="51">
        <f>'Energía Transada'!D141</f>
        <v>11787.447795629474</v>
      </c>
      <c r="J141" s="51">
        <f>CMG!E134</f>
        <v>0</v>
      </c>
      <c r="K141" s="18">
        <f t="shared" si="15"/>
        <v>0</v>
      </c>
    </row>
    <row r="142" spans="1:11" x14ac:dyDescent="0.2">
      <c r="A142" s="40">
        <f t="shared" si="17"/>
        <v>44626</v>
      </c>
      <c r="B142" s="4">
        <f t="shared" si="18"/>
        <v>13</v>
      </c>
      <c r="C142" s="4">
        <f t="shared" si="13"/>
        <v>2022</v>
      </c>
      <c r="D142" s="4">
        <f t="shared" si="14"/>
        <v>3</v>
      </c>
      <c r="E142" s="41">
        <v>133</v>
      </c>
      <c r="F142" s="51">
        <f>'Energía Transada'!G142*1000</f>
        <v>0</v>
      </c>
      <c r="G142" s="51">
        <f>CMG!F135</f>
        <v>0</v>
      </c>
      <c r="H142" s="18">
        <f t="shared" si="16"/>
        <v>0</v>
      </c>
      <c r="I142" s="51">
        <f>'Energía Transada'!D142</f>
        <v>11838.997064877465</v>
      </c>
      <c r="J142" s="51">
        <f>CMG!E135</f>
        <v>0</v>
      </c>
      <c r="K142" s="18">
        <f t="shared" si="15"/>
        <v>0</v>
      </c>
    </row>
    <row r="143" spans="1:11" x14ac:dyDescent="0.2">
      <c r="A143" s="40">
        <f t="shared" si="17"/>
        <v>44626</v>
      </c>
      <c r="B143" s="4">
        <f t="shared" si="18"/>
        <v>14</v>
      </c>
      <c r="C143" s="4">
        <f t="shared" si="13"/>
        <v>2022</v>
      </c>
      <c r="D143" s="4">
        <f t="shared" si="14"/>
        <v>3</v>
      </c>
      <c r="E143" s="41">
        <v>134</v>
      </c>
      <c r="F143" s="51">
        <f>'Energía Transada'!G143*1000</f>
        <v>0</v>
      </c>
      <c r="G143" s="51">
        <f>CMG!F136</f>
        <v>0</v>
      </c>
      <c r="H143" s="18">
        <f t="shared" si="16"/>
        <v>0</v>
      </c>
      <c r="I143" s="51">
        <f>'Energía Transada'!D143</f>
        <v>7147.0948724467389</v>
      </c>
      <c r="J143" s="51">
        <f>CMG!E136</f>
        <v>0</v>
      </c>
      <c r="K143" s="18">
        <f t="shared" si="15"/>
        <v>0</v>
      </c>
    </row>
    <row r="144" spans="1:11" x14ac:dyDescent="0.2">
      <c r="A144" s="40">
        <f t="shared" si="17"/>
        <v>44626</v>
      </c>
      <c r="B144" s="4">
        <f t="shared" si="18"/>
        <v>15</v>
      </c>
      <c r="C144" s="4">
        <f t="shared" si="13"/>
        <v>2022</v>
      </c>
      <c r="D144" s="4">
        <f t="shared" si="14"/>
        <v>3</v>
      </c>
      <c r="E144" s="41">
        <v>135</v>
      </c>
      <c r="F144" s="51">
        <f>'Energía Transada'!G144*1000</f>
        <v>0</v>
      </c>
      <c r="G144" s="51">
        <f>CMG!F137</f>
        <v>0</v>
      </c>
      <c r="H144" s="18">
        <f t="shared" si="16"/>
        <v>0</v>
      </c>
      <c r="I144" s="51">
        <f>'Energía Transada'!D144</f>
        <v>6628.5105599520721</v>
      </c>
      <c r="J144" s="51">
        <f>CMG!E137</f>
        <v>0</v>
      </c>
      <c r="K144" s="18">
        <f t="shared" si="15"/>
        <v>0</v>
      </c>
    </row>
    <row r="145" spans="1:11" x14ac:dyDescent="0.2">
      <c r="A145" s="40">
        <f t="shared" si="17"/>
        <v>44626</v>
      </c>
      <c r="B145" s="4">
        <f t="shared" si="18"/>
        <v>16</v>
      </c>
      <c r="C145" s="4">
        <f t="shared" si="13"/>
        <v>2022</v>
      </c>
      <c r="D145" s="4">
        <f t="shared" si="14"/>
        <v>3</v>
      </c>
      <c r="E145" s="41">
        <v>136</v>
      </c>
      <c r="F145" s="51">
        <f>'Energía Transada'!G145*1000</f>
        <v>0</v>
      </c>
      <c r="G145" s="51">
        <f>CMG!F138</f>
        <v>0</v>
      </c>
      <c r="H145" s="18">
        <f t="shared" si="16"/>
        <v>0</v>
      </c>
      <c r="I145" s="51">
        <f>'Energía Transada'!D145</f>
        <v>6656.6211066471142</v>
      </c>
      <c r="J145" s="51">
        <f>CMG!E138</f>
        <v>0</v>
      </c>
      <c r="K145" s="18">
        <f t="shared" si="15"/>
        <v>0</v>
      </c>
    </row>
    <row r="146" spans="1:11" x14ac:dyDescent="0.2">
      <c r="A146" s="40">
        <f t="shared" si="17"/>
        <v>44626</v>
      </c>
      <c r="B146" s="4">
        <f t="shared" si="18"/>
        <v>17</v>
      </c>
      <c r="C146" s="4">
        <f t="shared" si="13"/>
        <v>2022</v>
      </c>
      <c r="D146" s="4">
        <f t="shared" si="14"/>
        <v>3</v>
      </c>
      <c r="E146" s="41">
        <v>137</v>
      </c>
      <c r="F146" s="51">
        <f>'Energía Transada'!G146*1000</f>
        <v>0</v>
      </c>
      <c r="G146" s="51">
        <f>CMG!F139</f>
        <v>0</v>
      </c>
      <c r="H146" s="18">
        <f t="shared" si="16"/>
        <v>0</v>
      </c>
      <c r="I146" s="51">
        <f>'Energía Transada'!D146</f>
        <v>6627.1028639054157</v>
      </c>
      <c r="J146" s="51">
        <f>CMG!E139</f>
        <v>0</v>
      </c>
      <c r="K146" s="18">
        <f t="shared" si="15"/>
        <v>0</v>
      </c>
    </row>
    <row r="147" spans="1:11" x14ac:dyDescent="0.2">
      <c r="A147" s="40">
        <f t="shared" si="17"/>
        <v>44626</v>
      </c>
      <c r="B147" s="4">
        <f t="shared" si="18"/>
        <v>18</v>
      </c>
      <c r="C147" s="4">
        <f t="shared" si="13"/>
        <v>2022</v>
      </c>
      <c r="D147" s="4">
        <f t="shared" si="14"/>
        <v>3</v>
      </c>
      <c r="E147" s="41">
        <v>138</v>
      </c>
      <c r="F147" s="51">
        <f>'Energía Transada'!G147*1000</f>
        <v>6144</v>
      </c>
      <c r="G147" s="51">
        <f>CMG!F140</f>
        <v>0</v>
      </c>
      <c r="H147" s="18">
        <f t="shared" si="16"/>
        <v>0</v>
      </c>
      <c r="I147" s="51">
        <f>'Energía Transada'!D147</f>
        <v>6151.0871953072992</v>
      </c>
      <c r="J147" s="51">
        <f>CMG!E140</f>
        <v>0</v>
      </c>
      <c r="K147" s="18">
        <f t="shared" si="15"/>
        <v>0</v>
      </c>
    </row>
    <row r="148" spans="1:11" x14ac:dyDescent="0.2">
      <c r="A148" s="40">
        <f t="shared" si="17"/>
        <v>44626</v>
      </c>
      <c r="B148" s="4">
        <f t="shared" si="18"/>
        <v>19</v>
      </c>
      <c r="C148" s="4">
        <f t="shared" si="13"/>
        <v>2022</v>
      </c>
      <c r="D148" s="4">
        <f t="shared" si="14"/>
        <v>3</v>
      </c>
      <c r="E148" s="41">
        <v>139</v>
      </c>
      <c r="F148" s="51">
        <f>'Energía Transada'!G148*1000</f>
        <v>6144</v>
      </c>
      <c r="G148" s="51">
        <f>CMG!F141</f>
        <v>2.1706300000000001</v>
      </c>
      <c r="H148" s="18">
        <f t="shared" si="16"/>
        <v>13336.35072</v>
      </c>
      <c r="I148" s="51">
        <f>'Energía Transada'!D148</f>
        <v>5589.8716700972373</v>
      </c>
      <c r="J148" s="51">
        <f>CMG!E141</f>
        <v>2.4910199999999998</v>
      </c>
      <c r="K148" s="18">
        <f t="shared" si="15"/>
        <v>13924.482127645619</v>
      </c>
    </row>
    <row r="149" spans="1:11" x14ac:dyDescent="0.2">
      <c r="A149" s="40">
        <f t="shared" si="17"/>
        <v>44626</v>
      </c>
      <c r="B149" s="4">
        <f t="shared" si="18"/>
        <v>20</v>
      </c>
      <c r="C149" s="4">
        <f t="shared" si="13"/>
        <v>2022</v>
      </c>
      <c r="D149" s="4">
        <f t="shared" si="14"/>
        <v>3</v>
      </c>
      <c r="E149" s="41">
        <v>140</v>
      </c>
      <c r="F149" s="51">
        <f>'Energía Transada'!G149*1000</f>
        <v>7680</v>
      </c>
      <c r="G149" s="51">
        <f>CMG!F142</f>
        <v>72.255499999999998</v>
      </c>
      <c r="H149" s="18">
        <f t="shared" si="16"/>
        <v>554922.23999999999</v>
      </c>
      <c r="I149" s="51">
        <f>'Energía Transada'!D149</f>
        <v>3506.2986450524645</v>
      </c>
      <c r="J149" s="51">
        <f>CMG!E142</f>
        <v>83.084620000000001</v>
      </c>
      <c r="K149" s="18">
        <f t="shared" si="15"/>
        <v>291319.49053069891</v>
      </c>
    </row>
    <row r="150" spans="1:11" x14ac:dyDescent="0.2">
      <c r="A150" s="40">
        <f t="shared" si="17"/>
        <v>44626</v>
      </c>
      <c r="B150" s="4">
        <f t="shared" si="18"/>
        <v>21</v>
      </c>
      <c r="C150" s="4">
        <f t="shared" si="13"/>
        <v>2022</v>
      </c>
      <c r="D150" s="4">
        <f t="shared" si="14"/>
        <v>3</v>
      </c>
      <c r="E150" s="41">
        <v>141</v>
      </c>
      <c r="F150" s="51">
        <f>'Energía Transada'!G150*1000</f>
        <v>7680</v>
      </c>
      <c r="G150" s="51">
        <f>CMG!F143</f>
        <v>81.074179999999998</v>
      </c>
      <c r="H150" s="18">
        <f t="shared" si="16"/>
        <v>622649.70239999995</v>
      </c>
      <c r="I150" s="51">
        <f>'Energía Transada'!D150</f>
        <v>2756.5292505535622</v>
      </c>
      <c r="J150" s="51">
        <f>CMG!E143</f>
        <v>93.224900000000005</v>
      </c>
      <c r="K150" s="18">
        <f t="shared" si="15"/>
        <v>256977.16372993079</v>
      </c>
    </row>
    <row r="151" spans="1:11" x14ac:dyDescent="0.2">
      <c r="A151" s="40">
        <f t="shared" si="17"/>
        <v>44626</v>
      </c>
      <c r="B151" s="4">
        <f t="shared" si="18"/>
        <v>22</v>
      </c>
      <c r="C151" s="4">
        <f t="shared" si="13"/>
        <v>2022</v>
      </c>
      <c r="D151" s="4">
        <f t="shared" si="14"/>
        <v>3</v>
      </c>
      <c r="E151" s="41">
        <v>142</v>
      </c>
      <c r="F151" s="51">
        <f>'Energía Transada'!G151*1000</f>
        <v>7680</v>
      </c>
      <c r="G151" s="51">
        <f>CMG!F144</f>
        <v>81.074179999999998</v>
      </c>
      <c r="H151" s="18">
        <f t="shared" si="16"/>
        <v>622649.70239999995</v>
      </c>
      <c r="I151" s="51">
        <f>'Energía Transada'!D151</f>
        <v>2857.7629425172386</v>
      </c>
      <c r="J151" s="51">
        <f>CMG!E144</f>
        <v>93.224900000000005</v>
      </c>
      <c r="K151" s="18">
        <f t="shared" si="15"/>
        <v>266414.66453987535</v>
      </c>
    </row>
    <row r="152" spans="1:11" x14ac:dyDescent="0.2">
      <c r="A152" s="40">
        <f t="shared" si="17"/>
        <v>44626</v>
      </c>
      <c r="B152" s="4">
        <f t="shared" si="18"/>
        <v>23</v>
      </c>
      <c r="C152" s="4">
        <f t="shared" si="13"/>
        <v>2022</v>
      </c>
      <c r="D152" s="4">
        <f t="shared" si="14"/>
        <v>3</v>
      </c>
      <c r="E152" s="41">
        <v>143</v>
      </c>
      <c r="F152" s="51">
        <f>'Energía Transada'!G152*1000</f>
        <v>7680</v>
      </c>
      <c r="G152" s="51">
        <f>CMG!F145</f>
        <v>70.501379999999997</v>
      </c>
      <c r="H152" s="18">
        <f t="shared" si="16"/>
        <v>541450.59840000002</v>
      </c>
      <c r="I152" s="51">
        <f>'Energía Transada'!D152</f>
        <v>2217.2333911721757</v>
      </c>
      <c r="J152" s="51">
        <f>CMG!E145</f>
        <v>81.074179999999998</v>
      </c>
      <c r="K152" s="18">
        <f t="shared" si="15"/>
        <v>179760.3790579034</v>
      </c>
    </row>
    <row r="153" spans="1:11" x14ac:dyDescent="0.2">
      <c r="A153" s="40">
        <f t="shared" si="17"/>
        <v>44626</v>
      </c>
      <c r="B153" s="4">
        <f t="shared" si="18"/>
        <v>24</v>
      </c>
      <c r="C153" s="4">
        <f t="shared" si="13"/>
        <v>2022</v>
      </c>
      <c r="D153" s="4">
        <f t="shared" si="14"/>
        <v>3</v>
      </c>
      <c r="E153" s="41">
        <v>144</v>
      </c>
      <c r="F153" s="51">
        <f>'Energía Transada'!G153*1000</f>
        <v>7680</v>
      </c>
      <c r="G153" s="51">
        <f>CMG!F146</f>
        <v>60.593380000000003</v>
      </c>
      <c r="H153" s="18">
        <f t="shared" si="16"/>
        <v>465357.15840000001</v>
      </c>
      <c r="I153" s="51">
        <f>'Energía Transada'!D153</f>
        <v>2770.7244556406031</v>
      </c>
      <c r="J153" s="51">
        <f>CMG!E146</f>
        <v>69.684389999999993</v>
      </c>
      <c r="K153" s="18">
        <f t="shared" si="15"/>
        <v>193076.24354939748</v>
      </c>
    </row>
    <row r="154" spans="1:11" x14ac:dyDescent="0.2">
      <c r="A154" s="40">
        <f t="shared" si="17"/>
        <v>44627</v>
      </c>
      <c r="B154" s="4">
        <f t="shared" si="18"/>
        <v>1</v>
      </c>
      <c r="C154" s="4">
        <f t="shared" si="13"/>
        <v>2022</v>
      </c>
      <c r="D154" s="4">
        <f t="shared" si="14"/>
        <v>3</v>
      </c>
      <c r="E154" s="41">
        <v>145</v>
      </c>
      <c r="F154" s="51">
        <f>'Energía Transada'!G154*1000</f>
        <v>7680</v>
      </c>
      <c r="G154" s="51">
        <f>CMG!F147</f>
        <v>61.498480000000001</v>
      </c>
      <c r="H154" s="18">
        <f t="shared" si="16"/>
        <v>472308.32640000002</v>
      </c>
      <c r="I154" s="51">
        <f>'Energía Transada'!D154</f>
        <v>2643.3569555067352</v>
      </c>
      <c r="J154" s="51">
        <f>CMG!E147</f>
        <v>73.288759999999996</v>
      </c>
      <c r="K154" s="18">
        <f t="shared" si="15"/>
        <v>193728.35350646378</v>
      </c>
    </row>
    <row r="155" spans="1:11" x14ac:dyDescent="0.2">
      <c r="A155" s="40">
        <f t="shared" si="17"/>
        <v>44627</v>
      </c>
      <c r="B155" s="4">
        <f t="shared" si="18"/>
        <v>2</v>
      </c>
      <c r="C155" s="4">
        <f t="shared" si="13"/>
        <v>2022</v>
      </c>
      <c r="D155" s="4">
        <f t="shared" si="14"/>
        <v>3</v>
      </c>
      <c r="E155" s="41">
        <v>146</v>
      </c>
      <c r="F155" s="51">
        <f>'Energía Transada'!G155*1000</f>
        <v>7680</v>
      </c>
      <c r="G155" s="51">
        <f>CMG!F148</f>
        <v>63.092410000000001</v>
      </c>
      <c r="H155" s="18">
        <f t="shared" si="16"/>
        <v>484549.70880000002</v>
      </c>
      <c r="I155" s="51">
        <f>'Energía Transada'!D155</f>
        <v>2218.272450636131</v>
      </c>
      <c r="J155" s="51">
        <f>CMG!E148</f>
        <v>75.195059999999998</v>
      </c>
      <c r="K155" s="18">
        <f t="shared" si="15"/>
        <v>166803.13002193091</v>
      </c>
    </row>
    <row r="156" spans="1:11" x14ac:dyDescent="0.2">
      <c r="A156" s="40">
        <f t="shared" si="17"/>
        <v>44627</v>
      </c>
      <c r="B156" s="4">
        <f t="shared" si="18"/>
        <v>3</v>
      </c>
      <c r="C156" s="4">
        <f t="shared" si="13"/>
        <v>2022</v>
      </c>
      <c r="D156" s="4">
        <f t="shared" si="14"/>
        <v>3</v>
      </c>
      <c r="E156" s="41">
        <v>147</v>
      </c>
      <c r="F156" s="51">
        <f>'Energía Transada'!G156*1000</f>
        <v>7680</v>
      </c>
      <c r="G156" s="51">
        <f>CMG!F149</f>
        <v>63.092410000000001</v>
      </c>
      <c r="H156" s="18">
        <f t="shared" si="16"/>
        <v>484549.70880000002</v>
      </c>
      <c r="I156" s="51">
        <f>'Energía Transada'!D156</f>
        <v>3840.4884156982152</v>
      </c>
      <c r="J156" s="51">
        <f>CMG!E149</f>
        <v>75.195059999999998</v>
      </c>
      <c r="K156" s="18">
        <f t="shared" si="15"/>
        <v>288785.75684773223</v>
      </c>
    </row>
    <row r="157" spans="1:11" x14ac:dyDescent="0.2">
      <c r="A157" s="40">
        <f t="shared" si="17"/>
        <v>44627</v>
      </c>
      <c r="B157" s="4">
        <f t="shared" si="18"/>
        <v>4</v>
      </c>
      <c r="C157" s="4">
        <f t="shared" si="13"/>
        <v>2022</v>
      </c>
      <c r="D157" s="4">
        <f t="shared" si="14"/>
        <v>3</v>
      </c>
      <c r="E157" s="41">
        <v>148</v>
      </c>
      <c r="F157" s="51">
        <f>'Energía Transada'!G157*1000</f>
        <v>7680</v>
      </c>
      <c r="G157" s="51">
        <f>CMG!F150</f>
        <v>64.285849999999996</v>
      </c>
      <c r="H157" s="18">
        <f t="shared" si="16"/>
        <v>493715.32799999998</v>
      </c>
      <c r="I157" s="51">
        <f>'Energía Transada'!D157</f>
        <v>3708.6219130334293</v>
      </c>
      <c r="J157" s="51">
        <f>CMG!E150</f>
        <v>76.612780000000001</v>
      </c>
      <c r="K157" s="18">
        <f t="shared" si="15"/>
        <v>284127.83472640923</v>
      </c>
    </row>
    <row r="158" spans="1:11" x14ac:dyDescent="0.2">
      <c r="A158" s="40">
        <f t="shared" si="17"/>
        <v>44627</v>
      </c>
      <c r="B158" s="4">
        <f t="shared" si="18"/>
        <v>5</v>
      </c>
      <c r="C158" s="4">
        <f t="shared" si="13"/>
        <v>2022</v>
      </c>
      <c r="D158" s="4">
        <f t="shared" si="14"/>
        <v>3</v>
      </c>
      <c r="E158" s="41">
        <v>149</v>
      </c>
      <c r="F158" s="51">
        <f>'Energía Transada'!G158*1000</f>
        <v>7680</v>
      </c>
      <c r="G158" s="51">
        <f>CMG!F151</f>
        <v>65.214979999999997</v>
      </c>
      <c r="H158" s="18">
        <f t="shared" si="16"/>
        <v>500851.04639999999</v>
      </c>
      <c r="I158" s="51">
        <f>'Energía Transada'!D158</f>
        <v>2666.9681980068322</v>
      </c>
      <c r="J158" s="51">
        <f>CMG!E151</f>
        <v>77.726129999999998</v>
      </c>
      <c r="K158" s="18">
        <f t="shared" si="15"/>
        <v>207293.11686414477</v>
      </c>
    </row>
    <row r="159" spans="1:11" x14ac:dyDescent="0.2">
      <c r="A159" s="40">
        <f t="shared" si="17"/>
        <v>44627</v>
      </c>
      <c r="B159" s="4">
        <f t="shared" si="18"/>
        <v>6</v>
      </c>
      <c r="C159" s="4">
        <f t="shared" si="13"/>
        <v>2022</v>
      </c>
      <c r="D159" s="4">
        <f t="shared" si="14"/>
        <v>3</v>
      </c>
      <c r="E159" s="41">
        <v>150</v>
      </c>
      <c r="F159" s="51">
        <f>'Energía Transada'!G159*1000</f>
        <v>7680</v>
      </c>
      <c r="G159" s="51">
        <f>CMG!F152</f>
        <v>67.946290000000005</v>
      </c>
      <c r="H159" s="18">
        <f t="shared" si="16"/>
        <v>521827.50720000005</v>
      </c>
      <c r="I159" s="51">
        <f>'Energía Transada'!D159</f>
        <v>2517.9711750188144</v>
      </c>
      <c r="J159" s="51">
        <f>CMG!E152</f>
        <v>80.978070000000002</v>
      </c>
      <c r="K159" s="18">
        <f t="shared" si="15"/>
        <v>203900.44606865582</v>
      </c>
    </row>
    <row r="160" spans="1:11" x14ac:dyDescent="0.2">
      <c r="A160" s="40">
        <f t="shared" si="17"/>
        <v>44627</v>
      </c>
      <c r="B160" s="4">
        <f t="shared" si="18"/>
        <v>7</v>
      </c>
      <c r="C160" s="4">
        <f t="shared" si="13"/>
        <v>2022</v>
      </c>
      <c r="D160" s="4">
        <f t="shared" si="14"/>
        <v>3</v>
      </c>
      <c r="E160" s="41">
        <v>151</v>
      </c>
      <c r="F160" s="51">
        <f>'Energía Transada'!G160*1000</f>
        <v>7680</v>
      </c>
      <c r="G160" s="51">
        <f>CMG!F153</f>
        <v>82.147480000000002</v>
      </c>
      <c r="H160" s="18">
        <f t="shared" si="16"/>
        <v>630892.64639999997</v>
      </c>
      <c r="I160" s="51">
        <f>'Energía Transada'!D160</f>
        <v>886.77536848967827</v>
      </c>
      <c r="J160" s="51">
        <f>CMG!E153</f>
        <v>97.902559999999994</v>
      </c>
      <c r="K160" s="18">
        <f t="shared" si="15"/>
        <v>86817.578720082834</v>
      </c>
    </row>
    <row r="161" spans="1:11" x14ac:dyDescent="0.2">
      <c r="A161" s="40">
        <f t="shared" si="17"/>
        <v>44627</v>
      </c>
      <c r="B161" s="4">
        <f t="shared" si="18"/>
        <v>8</v>
      </c>
      <c r="C161" s="4">
        <f t="shared" si="13"/>
        <v>2022</v>
      </c>
      <c r="D161" s="4">
        <f t="shared" si="14"/>
        <v>3</v>
      </c>
      <c r="E161" s="41">
        <v>152</v>
      </c>
      <c r="F161" s="51">
        <f>'Energía Transada'!G161*1000</f>
        <v>0</v>
      </c>
      <c r="G161" s="51">
        <f>CMG!F154</f>
        <v>82.676119999999997</v>
      </c>
      <c r="H161" s="18">
        <f t="shared" si="16"/>
        <v>0</v>
      </c>
      <c r="I161" s="51">
        <f>'Energía Transada'!D161</f>
        <v>367.34046337172663</v>
      </c>
      <c r="J161" s="51">
        <f>CMG!E154</f>
        <v>98.535330000000002</v>
      </c>
      <c r="K161" s="18">
        <f t="shared" si="15"/>
        <v>36196.013780686</v>
      </c>
    </row>
    <row r="162" spans="1:11" x14ac:dyDescent="0.2">
      <c r="A162" s="40">
        <f t="shared" si="17"/>
        <v>44627</v>
      </c>
      <c r="B162" s="4">
        <f t="shared" si="18"/>
        <v>9</v>
      </c>
      <c r="C162" s="4">
        <f t="shared" si="13"/>
        <v>2022</v>
      </c>
      <c r="D162" s="4">
        <f t="shared" si="14"/>
        <v>3</v>
      </c>
      <c r="E162" s="41">
        <v>153</v>
      </c>
      <c r="F162" s="51">
        <f>'Energía Transada'!G162*1000</f>
        <v>0</v>
      </c>
      <c r="G162" s="51">
        <f>CMG!F155</f>
        <v>77.838260000000005</v>
      </c>
      <c r="H162" s="18">
        <f t="shared" si="16"/>
        <v>0</v>
      </c>
      <c r="I162" s="51">
        <f>'Energía Transada'!D162</f>
        <v>479.17549539626606</v>
      </c>
      <c r="J162" s="51">
        <f>CMG!E155</f>
        <v>94.017859999999999</v>
      </c>
      <c r="K162" s="18">
        <f t="shared" si="15"/>
        <v>45051.054641596784</v>
      </c>
    </row>
    <row r="163" spans="1:11" x14ac:dyDescent="0.2">
      <c r="A163" s="40">
        <f t="shared" si="17"/>
        <v>44627</v>
      </c>
      <c r="B163" s="4">
        <f t="shared" si="18"/>
        <v>10</v>
      </c>
      <c r="C163" s="4">
        <f t="shared" si="13"/>
        <v>2022</v>
      </c>
      <c r="D163" s="4">
        <f t="shared" si="14"/>
        <v>3</v>
      </c>
      <c r="E163" s="41">
        <v>154</v>
      </c>
      <c r="F163" s="51">
        <f>'Energía Transada'!G163*1000</f>
        <v>0</v>
      </c>
      <c r="G163" s="51">
        <f>CMG!F156</f>
        <v>54.153579999999998</v>
      </c>
      <c r="H163" s="18">
        <f t="shared" si="16"/>
        <v>0</v>
      </c>
      <c r="I163" s="51">
        <f>'Energía Transada'!D163</f>
        <v>278.39325512295522</v>
      </c>
      <c r="J163" s="51">
        <f>CMG!E156</f>
        <v>65.415220000000005</v>
      </c>
      <c r="K163" s="18">
        <f t="shared" si="15"/>
        <v>18211.156030384245</v>
      </c>
    </row>
    <row r="164" spans="1:11" x14ac:dyDescent="0.2">
      <c r="A164" s="40">
        <f t="shared" si="17"/>
        <v>44627</v>
      </c>
      <c r="B164" s="4">
        <f t="shared" si="18"/>
        <v>11</v>
      </c>
      <c r="C164" s="4">
        <f t="shared" si="13"/>
        <v>2022</v>
      </c>
      <c r="D164" s="4">
        <f t="shared" si="14"/>
        <v>3</v>
      </c>
      <c r="E164" s="41">
        <v>155</v>
      </c>
      <c r="F164" s="51">
        <f>'Energía Transada'!G164*1000</f>
        <v>0</v>
      </c>
      <c r="G164" s="51">
        <f>CMG!F157</f>
        <v>54.153579999999998</v>
      </c>
      <c r="H164" s="18">
        <f t="shared" si="16"/>
        <v>0</v>
      </c>
      <c r="I164" s="51">
        <f>'Energía Transada'!D164</f>
        <v>79.063852422566626</v>
      </c>
      <c r="J164" s="51">
        <f>CMG!E157</f>
        <v>87.209609999999998</v>
      </c>
      <c r="K164" s="18">
        <f t="shared" si="15"/>
        <v>6895.1277348695903</v>
      </c>
    </row>
    <row r="165" spans="1:11" x14ac:dyDescent="0.2">
      <c r="A165" s="40">
        <f t="shared" si="17"/>
        <v>44627</v>
      </c>
      <c r="B165" s="4">
        <f t="shared" si="18"/>
        <v>12</v>
      </c>
      <c r="C165" s="4">
        <f t="shared" si="13"/>
        <v>2022</v>
      </c>
      <c r="D165" s="4">
        <f t="shared" si="14"/>
        <v>3</v>
      </c>
      <c r="E165" s="41">
        <v>156</v>
      </c>
      <c r="F165" s="51">
        <f>'Energía Transada'!G165*1000</f>
        <v>0</v>
      </c>
      <c r="G165" s="51">
        <f>CMG!F158</f>
        <v>42.803840000000001</v>
      </c>
      <c r="H165" s="18">
        <f t="shared" si="16"/>
        <v>0</v>
      </c>
      <c r="I165" s="51">
        <f>'Energía Transada'!D165</f>
        <v>272.24289449470706</v>
      </c>
      <c r="J165" s="51">
        <f>CMG!E158</f>
        <v>252.24948000000001</v>
      </c>
      <c r="K165" s="18">
        <f t="shared" si="15"/>
        <v>68673.128569984721</v>
      </c>
    </row>
    <row r="166" spans="1:11" x14ac:dyDescent="0.2">
      <c r="A166" s="40">
        <f t="shared" si="17"/>
        <v>44627</v>
      </c>
      <c r="B166" s="4">
        <f t="shared" si="18"/>
        <v>13</v>
      </c>
      <c r="C166" s="4">
        <f t="shared" si="13"/>
        <v>2022</v>
      </c>
      <c r="D166" s="4">
        <f t="shared" si="14"/>
        <v>3</v>
      </c>
      <c r="E166" s="41">
        <v>157</v>
      </c>
      <c r="F166" s="51">
        <f>'Energía Transada'!G166*1000</f>
        <v>0</v>
      </c>
      <c r="G166" s="51">
        <f>CMG!F159</f>
        <v>32.311129999999999</v>
      </c>
      <c r="H166" s="18">
        <f t="shared" si="16"/>
        <v>0</v>
      </c>
      <c r="I166" s="51">
        <f>'Energía Transada'!D166</f>
        <v>806.03463309796587</v>
      </c>
      <c r="J166" s="51">
        <f>CMG!E159</f>
        <v>252.24948000000001</v>
      </c>
      <c r="K166" s="18">
        <f t="shared" si="15"/>
        <v>203321.81706095269</v>
      </c>
    </row>
    <row r="167" spans="1:11" x14ac:dyDescent="0.2">
      <c r="A167" s="40">
        <f t="shared" si="17"/>
        <v>44627</v>
      </c>
      <c r="B167" s="4">
        <f t="shared" si="18"/>
        <v>14</v>
      </c>
      <c r="C167" s="4">
        <f t="shared" si="13"/>
        <v>2022</v>
      </c>
      <c r="D167" s="4">
        <f t="shared" si="14"/>
        <v>3</v>
      </c>
      <c r="E167" s="41">
        <v>158</v>
      </c>
      <c r="F167" s="51">
        <f>'Energía Transada'!G167*1000</f>
        <v>0</v>
      </c>
      <c r="G167" s="51">
        <f>CMG!F160</f>
        <v>16.155560000000001</v>
      </c>
      <c r="H167" s="18">
        <f t="shared" si="16"/>
        <v>0</v>
      </c>
      <c r="I167" s="51">
        <f>'Energía Transada'!D167</f>
        <v>2097.6261733652509</v>
      </c>
      <c r="J167" s="51">
        <f>CMG!E160</f>
        <v>252.24948000000001</v>
      </c>
      <c r="K167" s="18">
        <f t="shared" si="15"/>
        <v>529125.11146577436</v>
      </c>
    </row>
    <row r="168" spans="1:11" x14ac:dyDescent="0.2">
      <c r="A168" s="40">
        <f t="shared" si="17"/>
        <v>44627</v>
      </c>
      <c r="B168" s="4">
        <f t="shared" si="18"/>
        <v>15</v>
      </c>
      <c r="C168" s="4">
        <f t="shared" si="13"/>
        <v>2022</v>
      </c>
      <c r="D168" s="4">
        <f t="shared" si="14"/>
        <v>3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1351.1920764047045</v>
      </c>
      <c r="J168" s="51">
        <f>CMG!E161</f>
        <v>252.24948000000001</v>
      </c>
      <c r="K168" s="18">
        <f t="shared" si="15"/>
        <v>340837.49865320697</v>
      </c>
    </row>
    <row r="169" spans="1:11" x14ac:dyDescent="0.2">
      <c r="A169" s="40">
        <f t="shared" si="17"/>
        <v>44627</v>
      </c>
      <c r="B169" s="4">
        <f t="shared" si="18"/>
        <v>16</v>
      </c>
      <c r="C169" s="4">
        <f t="shared" si="13"/>
        <v>2022</v>
      </c>
      <c r="D169" s="4">
        <f t="shared" si="14"/>
        <v>3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>'Energía Transada'!D169</f>
        <v>2798.2831750661398</v>
      </c>
      <c r="J169" s="51">
        <f>CMG!E162</f>
        <v>252.24948000000001</v>
      </c>
      <c r="K169" s="18">
        <f t="shared" si="15"/>
        <v>705865.47580318281</v>
      </c>
    </row>
    <row r="170" spans="1:11" x14ac:dyDescent="0.2">
      <c r="A170" s="40">
        <f t="shared" si="17"/>
        <v>44627</v>
      </c>
      <c r="B170" s="4">
        <f t="shared" si="18"/>
        <v>17</v>
      </c>
      <c r="C170" s="4">
        <f t="shared" si="13"/>
        <v>2022</v>
      </c>
      <c r="D170" s="4">
        <f t="shared" si="14"/>
        <v>3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>'Energía Transada'!D170</f>
        <v>2984.3322673228031</v>
      </c>
      <c r="J170" s="51">
        <f>CMG!E163</f>
        <v>252.24948000000001</v>
      </c>
      <c r="K170" s="18">
        <f t="shared" si="15"/>
        <v>752796.26257939811</v>
      </c>
    </row>
    <row r="171" spans="1:11" x14ac:dyDescent="0.2">
      <c r="A171" s="40">
        <f t="shared" si="17"/>
        <v>44627</v>
      </c>
      <c r="B171" s="4">
        <f t="shared" si="18"/>
        <v>18</v>
      </c>
      <c r="C171" s="4">
        <f t="shared" si="13"/>
        <v>2022</v>
      </c>
      <c r="D171" s="4">
        <f t="shared" si="14"/>
        <v>3</v>
      </c>
      <c r="E171" s="41">
        <v>162</v>
      </c>
      <c r="F171" s="51">
        <f>'Energía Transada'!G171*1000</f>
        <v>7680</v>
      </c>
      <c r="G171" s="51">
        <f>CMG!F164</f>
        <v>62.403570000000002</v>
      </c>
      <c r="H171" s="18">
        <f t="shared" si="16"/>
        <v>479259.41760000004</v>
      </c>
      <c r="I171" s="51">
        <f>'Energía Transada'!D171</f>
        <v>2290.9824381091771</v>
      </c>
      <c r="J171" s="51">
        <f>CMG!E164</f>
        <v>252.24948000000001</v>
      </c>
      <c r="K171" s="18">
        <f t="shared" si="15"/>
        <v>577899.12870217208</v>
      </c>
    </row>
    <row r="172" spans="1:11" x14ac:dyDescent="0.2">
      <c r="A172" s="40">
        <f t="shared" si="17"/>
        <v>44627</v>
      </c>
      <c r="B172" s="4">
        <f t="shared" si="18"/>
        <v>19</v>
      </c>
      <c r="C172" s="4">
        <f t="shared" si="13"/>
        <v>2022</v>
      </c>
      <c r="D172" s="4">
        <f t="shared" si="14"/>
        <v>3</v>
      </c>
      <c r="E172" s="41">
        <v>163</v>
      </c>
      <c r="F172" s="51">
        <f>'Energía Transada'!G172*1000</f>
        <v>7680</v>
      </c>
      <c r="G172" s="51">
        <f>CMG!F165</f>
        <v>74.77055</v>
      </c>
      <c r="H172" s="18">
        <f t="shared" si="16"/>
        <v>574237.82400000002</v>
      </c>
      <c r="I172" s="51">
        <f>'Energía Transada'!D172</f>
        <v>1371.7321246741994</v>
      </c>
      <c r="J172" s="51">
        <f>CMG!E165</f>
        <v>97.926590000000004</v>
      </c>
      <c r="K172" s="18">
        <f t="shared" si="15"/>
        <v>134329.04936279921</v>
      </c>
    </row>
    <row r="173" spans="1:11" x14ac:dyDescent="0.2">
      <c r="A173" s="40">
        <f t="shared" si="17"/>
        <v>44627</v>
      </c>
      <c r="B173" s="4">
        <f t="shared" si="18"/>
        <v>20</v>
      </c>
      <c r="C173" s="4">
        <f t="shared" si="13"/>
        <v>2022</v>
      </c>
      <c r="D173" s="4">
        <f t="shared" si="14"/>
        <v>3</v>
      </c>
      <c r="E173" s="41">
        <v>164</v>
      </c>
      <c r="F173" s="51">
        <f>'Energía Transada'!G173*1000</f>
        <v>7680</v>
      </c>
      <c r="G173" s="51">
        <f>CMG!F166</f>
        <v>199.55367000000001</v>
      </c>
      <c r="H173" s="18">
        <f t="shared" si="16"/>
        <v>1532572.1856</v>
      </c>
      <c r="I173" s="51">
        <f>'Energía Transada'!D173</f>
        <v>1206.1761879272124</v>
      </c>
      <c r="J173" s="51">
        <f>CMG!E166</f>
        <v>236.71867</v>
      </c>
      <c r="K173" s="18">
        <f t="shared" si="15"/>
        <v>285524.42299179977</v>
      </c>
    </row>
    <row r="174" spans="1:11" x14ac:dyDescent="0.2">
      <c r="A174" s="40">
        <f t="shared" si="17"/>
        <v>44627</v>
      </c>
      <c r="B174" s="4">
        <f t="shared" si="18"/>
        <v>21</v>
      </c>
      <c r="C174" s="4">
        <f t="shared" si="13"/>
        <v>2022</v>
      </c>
      <c r="D174" s="4">
        <f t="shared" si="14"/>
        <v>3</v>
      </c>
      <c r="E174" s="41">
        <v>165</v>
      </c>
      <c r="F174" s="51">
        <f>'Energía Transada'!G174*1000</f>
        <v>7680</v>
      </c>
      <c r="G174" s="51">
        <f>CMG!F167</f>
        <v>198.92891</v>
      </c>
      <c r="H174" s="18">
        <f t="shared" si="16"/>
        <v>1527774.0288</v>
      </c>
      <c r="I174" s="51">
        <f>'Energía Transada'!D174</f>
        <v>1507.2993976523971</v>
      </c>
      <c r="J174" s="51">
        <f>CMG!E167</f>
        <v>235.97377</v>
      </c>
      <c r="K174" s="18">
        <f t="shared" si="15"/>
        <v>355683.1213827653</v>
      </c>
    </row>
    <row r="175" spans="1:11" x14ac:dyDescent="0.2">
      <c r="A175" s="40">
        <f t="shared" si="17"/>
        <v>44627</v>
      </c>
      <c r="B175" s="4">
        <f t="shared" si="18"/>
        <v>22</v>
      </c>
      <c r="C175" s="4">
        <f t="shared" si="13"/>
        <v>2022</v>
      </c>
      <c r="D175" s="4">
        <f t="shared" si="14"/>
        <v>3</v>
      </c>
      <c r="E175" s="41">
        <v>166</v>
      </c>
      <c r="F175" s="51">
        <f>'Energía Transada'!G175*1000</f>
        <v>7680</v>
      </c>
      <c r="G175" s="51">
        <f>CMG!F168</f>
        <v>119.96929</v>
      </c>
      <c r="H175" s="18">
        <f t="shared" si="16"/>
        <v>921364.14720000001</v>
      </c>
      <c r="I175" s="51">
        <f>'Energía Transada'!D175</f>
        <v>3363.8200632968437</v>
      </c>
      <c r="J175" s="51">
        <f>CMG!E168</f>
        <v>142.30833999999999</v>
      </c>
      <c r="K175" s="18">
        <f t="shared" si="15"/>
        <v>478699.64926646871</v>
      </c>
    </row>
    <row r="176" spans="1:11" x14ac:dyDescent="0.2">
      <c r="A176" s="40">
        <f t="shared" si="17"/>
        <v>44627</v>
      </c>
      <c r="B176" s="4">
        <f t="shared" si="18"/>
        <v>23</v>
      </c>
      <c r="C176" s="4">
        <f t="shared" si="13"/>
        <v>2022</v>
      </c>
      <c r="D176" s="4">
        <f t="shared" si="14"/>
        <v>3</v>
      </c>
      <c r="E176" s="41">
        <v>167</v>
      </c>
      <c r="F176" s="51">
        <f>'Energía Transada'!G176*1000</f>
        <v>7680</v>
      </c>
      <c r="G176" s="51">
        <f>CMG!F169</f>
        <v>84.518349999999998</v>
      </c>
      <c r="H176" s="18">
        <f t="shared" si="16"/>
        <v>649100.92799999996</v>
      </c>
      <c r="I176" s="51">
        <f>'Energía Transada'!D176</f>
        <v>3577.6624252171591</v>
      </c>
      <c r="J176" s="51">
        <f>CMG!E169</f>
        <v>100.26542000000001</v>
      </c>
      <c r="K176" s="18">
        <f t="shared" si="15"/>
        <v>358715.82568261708</v>
      </c>
    </row>
    <row r="177" spans="1:11" x14ac:dyDescent="0.2">
      <c r="A177" s="40">
        <f t="shared" si="17"/>
        <v>44627</v>
      </c>
      <c r="B177" s="4">
        <f t="shared" si="18"/>
        <v>24</v>
      </c>
      <c r="C177" s="4">
        <f t="shared" si="13"/>
        <v>2022</v>
      </c>
      <c r="D177" s="4">
        <f t="shared" si="14"/>
        <v>3</v>
      </c>
      <c r="E177" s="41">
        <v>168</v>
      </c>
      <c r="F177" s="51">
        <f>'Energía Transada'!G177*1000</f>
        <v>7680</v>
      </c>
      <c r="G177" s="51">
        <f>CMG!F170</f>
        <v>84.101849999999999</v>
      </c>
      <c r="H177" s="18">
        <f t="shared" si="16"/>
        <v>645902.20799999998</v>
      </c>
      <c r="I177" s="51">
        <f>'Energía Transada'!D177</f>
        <v>5437.8591343808048</v>
      </c>
      <c r="J177" s="51">
        <f>CMG!E170</f>
        <v>99.768820000000005</v>
      </c>
      <c r="K177" s="18">
        <f t="shared" si="15"/>
        <v>542528.78916339437</v>
      </c>
    </row>
    <row r="178" spans="1:11" x14ac:dyDescent="0.2">
      <c r="A178" s="40">
        <f t="shared" si="17"/>
        <v>44628</v>
      </c>
      <c r="B178" s="4">
        <f t="shared" si="18"/>
        <v>1</v>
      </c>
      <c r="C178" s="4">
        <f t="shared" si="13"/>
        <v>2022</v>
      </c>
      <c r="D178" s="4">
        <f t="shared" si="14"/>
        <v>3</v>
      </c>
      <c r="E178" s="41">
        <v>169</v>
      </c>
      <c r="F178" s="51">
        <f>'Energía Transada'!G178*1000</f>
        <v>7680</v>
      </c>
      <c r="G178" s="51">
        <f>CMG!F171</f>
        <v>92.388909999999996</v>
      </c>
      <c r="H178" s="18">
        <f t="shared" si="16"/>
        <v>709546.82880000002</v>
      </c>
      <c r="I178" s="51">
        <f>'Energía Transada'!D178</f>
        <v>5536.4746813415422</v>
      </c>
      <c r="J178" s="51">
        <f>CMG!E171</f>
        <v>100.51429</v>
      </c>
      <c r="K178" s="18">
        <f t="shared" si="15"/>
        <v>556494.82169802138</v>
      </c>
    </row>
    <row r="179" spans="1:11" x14ac:dyDescent="0.2">
      <c r="A179" s="40">
        <f t="shared" si="17"/>
        <v>44628</v>
      </c>
      <c r="B179" s="4">
        <f t="shared" si="18"/>
        <v>2</v>
      </c>
      <c r="C179" s="4">
        <f t="shared" si="13"/>
        <v>2022</v>
      </c>
      <c r="D179" s="4">
        <f t="shared" si="14"/>
        <v>3</v>
      </c>
      <c r="E179" s="41">
        <v>170</v>
      </c>
      <c r="F179" s="51">
        <f>'Energía Transada'!G179*1000</f>
        <v>7680</v>
      </c>
      <c r="G179" s="51">
        <f>CMG!F172</f>
        <v>92.388909999999996</v>
      </c>
      <c r="H179" s="18">
        <f t="shared" si="16"/>
        <v>709546.82880000002</v>
      </c>
      <c r="I179" s="51">
        <f>'Energía Transada'!D179</f>
        <v>8128.8841909415805</v>
      </c>
      <c r="J179" s="51">
        <f>CMG!E172</f>
        <v>100.51429</v>
      </c>
      <c r="K179" s="18">
        <f t="shared" si="15"/>
        <v>817069.02294471744</v>
      </c>
    </row>
    <row r="180" spans="1:11" x14ac:dyDescent="0.2">
      <c r="A180" s="40">
        <f t="shared" si="17"/>
        <v>44628</v>
      </c>
      <c r="B180" s="4">
        <f t="shared" si="18"/>
        <v>3</v>
      </c>
      <c r="C180" s="4">
        <f t="shared" si="13"/>
        <v>2022</v>
      </c>
      <c r="D180" s="4">
        <f t="shared" si="14"/>
        <v>3</v>
      </c>
      <c r="E180" s="41">
        <v>171</v>
      </c>
      <c r="F180" s="51">
        <f>'Energía Transada'!G180*1000</f>
        <v>7680</v>
      </c>
      <c r="G180" s="51">
        <f>CMG!F173</f>
        <v>93.268420000000006</v>
      </c>
      <c r="H180" s="18">
        <f t="shared" si="16"/>
        <v>716301.4656</v>
      </c>
      <c r="I180" s="51">
        <f>'Energía Transada'!D180</f>
        <v>9280.7632590910998</v>
      </c>
      <c r="J180" s="51">
        <f>CMG!E173</f>
        <v>101.47449</v>
      </c>
      <c r="K180" s="18">
        <f t="shared" si="15"/>
        <v>941760.71852700727</v>
      </c>
    </row>
    <row r="181" spans="1:11" x14ac:dyDescent="0.2">
      <c r="A181" s="40">
        <f t="shared" si="17"/>
        <v>44628</v>
      </c>
      <c r="B181" s="4">
        <f t="shared" si="18"/>
        <v>4</v>
      </c>
      <c r="C181" s="4">
        <f t="shared" si="13"/>
        <v>2022</v>
      </c>
      <c r="D181" s="4">
        <f t="shared" si="14"/>
        <v>3</v>
      </c>
      <c r="E181" s="41">
        <v>172</v>
      </c>
      <c r="F181" s="51">
        <f>'Energía Transada'!G181*1000</f>
        <v>7680</v>
      </c>
      <c r="G181" s="51">
        <f>CMG!F174</f>
        <v>94.228610000000003</v>
      </c>
      <c r="H181" s="18">
        <f t="shared" si="16"/>
        <v>723675.72479999997</v>
      </c>
      <c r="I181" s="51">
        <f>'Energía Transada'!D181</f>
        <v>12485.727977034489</v>
      </c>
      <c r="J181" s="51">
        <f>CMG!E174</f>
        <v>102.51537</v>
      </c>
      <c r="K181" s="18">
        <f t="shared" si="15"/>
        <v>1279979.0232850423</v>
      </c>
    </row>
    <row r="182" spans="1:11" x14ac:dyDescent="0.2">
      <c r="A182" s="40">
        <f t="shared" si="17"/>
        <v>44628</v>
      </c>
      <c r="B182" s="4">
        <f t="shared" si="18"/>
        <v>5</v>
      </c>
      <c r="C182" s="4">
        <f t="shared" si="13"/>
        <v>2022</v>
      </c>
      <c r="D182" s="4">
        <f t="shared" si="14"/>
        <v>3</v>
      </c>
      <c r="E182" s="41">
        <v>173</v>
      </c>
      <c r="F182" s="51">
        <f>'Energía Transada'!G182*1000</f>
        <v>7680</v>
      </c>
      <c r="G182" s="51">
        <f>CMG!F175</f>
        <v>94.228610000000003</v>
      </c>
      <c r="H182" s="18">
        <f t="shared" si="16"/>
        <v>723675.72479999997</v>
      </c>
      <c r="I182" s="51">
        <f>'Energía Transada'!D182</f>
        <v>13523.976508053549</v>
      </c>
      <c r="J182" s="51">
        <f>CMG!E175</f>
        <v>102.51537</v>
      </c>
      <c r="K182" s="18">
        <f t="shared" si="15"/>
        <v>1386415.4555944176</v>
      </c>
    </row>
    <row r="183" spans="1:11" x14ac:dyDescent="0.2">
      <c r="A183" s="40">
        <f t="shared" si="17"/>
        <v>44628</v>
      </c>
      <c r="B183" s="4">
        <f t="shared" si="18"/>
        <v>6</v>
      </c>
      <c r="C183" s="4">
        <f t="shared" si="13"/>
        <v>2022</v>
      </c>
      <c r="D183" s="4">
        <f t="shared" si="14"/>
        <v>3</v>
      </c>
      <c r="E183" s="41">
        <v>174</v>
      </c>
      <c r="F183" s="51">
        <f>'Energía Transada'!G183*1000</f>
        <v>7680</v>
      </c>
      <c r="G183" s="51">
        <f>CMG!F176</f>
        <v>94.228610000000003</v>
      </c>
      <c r="H183" s="18">
        <f t="shared" si="16"/>
        <v>723675.72479999997</v>
      </c>
      <c r="I183" s="51">
        <f>'Energía Transada'!D183</f>
        <v>13730.139701648675</v>
      </c>
      <c r="J183" s="51">
        <f>CMG!E176</f>
        <v>102.51537</v>
      </c>
      <c r="K183" s="18">
        <f t="shared" si="15"/>
        <v>1407550.3516662037</v>
      </c>
    </row>
    <row r="184" spans="1:11" x14ac:dyDescent="0.2">
      <c r="A184" s="40">
        <f t="shared" si="17"/>
        <v>44628</v>
      </c>
      <c r="B184" s="4">
        <f t="shared" si="18"/>
        <v>7</v>
      </c>
      <c r="C184" s="4">
        <f t="shared" si="13"/>
        <v>2022</v>
      </c>
      <c r="D184" s="4">
        <f t="shared" si="14"/>
        <v>3</v>
      </c>
      <c r="E184" s="41">
        <v>175</v>
      </c>
      <c r="F184" s="51">
        <f>'Energía Transada'!G184*1000</f>
        <v>7680</v>
      </c>
      <c r="G184" s="51">
        <f>CMG!F177</f>
        <v>96.140940000000001</v>
      </c>
      <c r="H184" s="18">
        <f t="shared" si="16"/>
        <v>738362.4192</v>
      </c>
      <c r="I184" s="51">
        <f>'Energía Transada'!D184</f>
        <v>14676.486135456989</v>
      </c>
      <c r="J184" s="51">
        <f>CMG!E177</f>
        <v>104.59715</v>
      </c>
      <c r="K184" s="18">
        <f t="shared" si="15"/>
        <v>1535118.621783315</v>
      </c>
    </row>
    <row r="185" spans="1:11" x14ac:dyDescent="0.2">
      <c r="A185" s="40">
        <f t="shared" si="17"/>
        <v>44628</v>
      </c>
      <c r="B185" s="4">
        <f t="shared" si="18"/>
        <v>8</v>
      </c>
      <c r="C185" s="4">
        <f t="shared" si="13"/>
        <v>2022</v>
      </c>
      <c r="D185" s="4">
        <f t="shared" si="14"/>
        <v>3</v>
      </c>
      <c r="E185" s="41">
        <v>176</v>
      </c>
      <c r="F185" s="51">
        <f>'Energía Transada'!G185*1000</f>
        <v>0</v>
      </c>
      <c r="G185" s="51">
        <f>CMG!F178</f>
        <v>99.973669999999998</v>
      </c>
      <c r="H185" s="18">
        <f t="shared" si="16"/>
        <v>0</v>
      </c>
      <c r="I185" s="51">
        <f>'Energía Transada'!D185</f>
        <v>14724.996922000124</v>
      </c>
      <c r="J185" s="51">
        <f>CMG!E178</f>
        <v>108.7607</v>
      </c>
      <c r="K185" s="18">
        <f t="shared" si="15"/>
        <v>1601500.9727345789</v>
      </c>
    </row>
    <row r="186" spans="1:11" x14ac:dyDescent="0.2">
      <c r="A186" s="40">
        <f t="shared" si="17"/>
        <v>44628</v>
      </c>
      <c r="B186" s="4">
        <f t="shared" si="18"/>
        <v>9</v>
      </c>
      <c r="C186" s="4">
        <f t="shared" si="13"/>
        <v>2022</v>
      </c>
      <c r="D186" s="4">
        <f t="shared" si="14"/>
        <v>3</v>
      </c>
      <c r="E186" s="41">
        <v>177</v>
      </c>
      <c r="F186" s="51">
        <f>'Energía Transada'!G186*1000</f>
        <v>0</v>
      </c>
      <c r="G186" s="51">
        <f>CMG!F179</f>
        <v>100.53849</v>
      </c>
      <c r="H186" s="18">
        <f t="shared" si="16"/>
        <v>0</v>
      </c>
      <c r="I186" s="51">
        <f>'Energía Transada'!D186</f>
        <v>14751.804418538492</v>
      </c>
      <c r="J186" s="51">
        <f>CMG!E179</f>
        <v>117.95117999999999</v>
      </c>
      <c r="K186" s="18">
        <f t="shared" si="15"/>
        <v>1739992.7382958289</v>
      </c>
    </row>
    <row r="187" spans="1:11" x14ac:dyDescent="0.2">
      <c r="A187" s="40">
        <f t="shared" si="17"/>
        <v>44628</v>
      </c>
      <c r="B187" s="4">
        <f t="shared" si="18"/>
        <v>10</v>
      </c>
      <c r="C187" s="4">
        <f t="shared" si="13"/>
        <v>2022</v>
      </c>
      <c r="D187" s="4">
        <f t="shared" si="14"/>
        <v>3</v>
      </c>
      <c r="E187" s="41">
        <v>178</v>
      </c>
      <c r="F187" s="51">
        <f>'Energía Transada'!G187*1000</f>
        <v>0</v>
      </c>
      <c r="G187" s="51">
        <f>CMG!F180</f>
        <v>55.142859999999999</v>
      </c>
      <c r="H187" s="18">
        <f t="shared" si="16"/>
        <v>0</v>
      </c>
      <c r="I187" s="51">
        <f>'Energía Transada'!D187</f>
        <v>14785.943293281134</v>
      </c>
      <c r="J187" s="51">
        <f>CMG!E180</f>
        <v>64.696439999999996</v>
      </c>
      <c r="K187" s="18">
        <f t="shared" si="15"/>
        <v>956597.89311716519</v>
      </c>
    </row>
    <row r="188" spans="1:11" x14ac:dyDescent="0.2">
      <c r="A188" s="40">
        <f t="shared" si="17"/>
        <v>44628</v>
      </c>
      <c r="B188" s="4">
        <f t="shared" si="18"/>
        <v>11</v>
      </c>
      <c r="C188" s="4">
        <f t="shared" si="13"/>
        <v>2022</v>
      </c>
      <c r="D188" s="4">
        <f t="shared" si="14"/>
        <v>3</v>
      </c>
      <c r="E188" s="41">
        <v>179</v>
      </c>
      <c r="F188" s="51">
        <f>'Energía Transada'!G188*1000</f>
        <v>0</v>
      </c>
      <c r="G188" s="51">
        <f>CMG!F181</f>
        <v>43.120199999999997</v>
      </c>
      <c r="H188" s="18">
        <f t="shared" si="16"/>
        <v>0</v>
      </c>
      <c r="I188" s="51">
        <f>'Energía Transada'!D188</f>
        <v>14332.435345501921</v>
      </c>
      <c r="J188" s="51">
        <f>CMG!E181</f>
        <v>50.591999999999999</v>
      </c>
      <c r="K188" s="18">
        <f t="shared" si="15"/>
        <v>725106.56899963319</v>
      </c>
    </row>
    <row r="189" spans="1:11" x14ac:dyDescent="0.2">
      <c r="A189" s="40">
        <f t="shared" si="17"/>
        <v>44628</v>
      </c>
      <c r="B189" s="4">
        <f t="shared" si="18"/>
        <v>12</v>
      </c>
      <c r="C189" s="4">
        <f t="shared" si="13"/>
        <v>2022</v>
      </c>
      <c r="D189" s="4">
        <f t="shared" si="14"/>
        <v>3</v>
      </c>
      <c r="E189" s="41">
        <v>180</v>
      </c>
      <c r="F189" s="51">
        <f>'Energía Transada'!G189*1000</f>
        <v>0</v>
      </c>
      <c r="G189" s="51">
        <f>CMG!F182</f>
        <v>31.113679999999999</v>
      </c>
      <c r="H189" s="18">
        <f t="shared" si="16"/>
        <v>0</v>
      </c>
      <c r="I189" s="51">
        <f>'Energía Transada'!D189</f>
        <v>5238.0334104756275</v>
      </c>
      <c r="J189" s="51">
        <f>CMG!E182</f>
        <v>36.503700000000002</v>
      </c>
      <c r="K189" s="18">
        <f t="shared" si="15"/>
        <v>191207.60020597916</v>
      </c>
    </row>
    <row r="190" spans="1:11" x14ac:dyDescent="0.2">
      <c r="A190" s="40">
        <f t="shared" si="17"/>
        <v>44628</v>
      </c>
      <c r="B190" s="4">
        <f t="shared" si="18"/>
        <v>13</v>
      </c>
      <c r="C190" s="4">
        <f t="shared" si="13"/>
        <v>2022</v>
      </c>
      <c r="D190" s="4">
        <f t="shared" si="14"/>
        <v>3</v>
      </c>
      <c r="E190" s="41">
        <v>181</v>
      </c>
      <c r="F190" s="51">
        <f>'Energía Transada'!G190*1000</f>
        <v>0</v>
      </c>
      <c r="G190" s="51">
        <f>CMG!F183</f>
        <v>0</v>
      </c>
      <c r="H190" s="18">
        <f t="shared" si="16"/>
        <v>0</v>
      </c>
      <c r="I190" s="51">
        <f>'Energía Transada'!D190</f>
        <v>9165.1885921188768</v>
      </c>
      <c r="J190" s="51">
        <f>CMG!E183</f>
        <v>0</v>
      </c>
      <c r="K190" s="18">
        <f t="shared" si="15"/>
        <v>0</v>
      </c>
    </row>
    <row r="191" spans="1:11" x14ac:dyDescent="0.2">
      <c r="A191" s="40">
        <f t="shared" si="17"/>
        <v>44628</v>
      </c>
      <c r="B191" s="4">
        <f t="shared" si="18"/>
        <v>14</v>
      </c>
      <c r="C191" s="4">
        <f t="shared" si="13"/>
        <v>2022</v>
      </c>
      <c r="D191" s="4">
        <f t="shared" si="14"/>
        <v>3</v>
      </c>
      <c r="E191" s="41">
        <v>182</v>
      </c>
      <c r="F191" s="51">
        <f>'Energía Transada'!G191*1000</f>
        <v>0</v>
      </c>
      <c r="G191" s="51">
        <f>CMG!F184</f>
        <v>0</v>
      </c>
      <c r="H191" s="18">
        <f t="shared" si="16"/>
        <v>0</v>
      </c>
      <c r="I191" s="51">
        <f>'Energía Transada'!D191</f>
        <v>11382.471546120714</v>
      </c>
      <c r="J191" s="51">
        <f>CMG!E184</f>
        <v>0</v>
      </c>
      <c r="K191" s="18">
        <f t="shared" si="15"/>
        <v>0</v>
      </c>
    </row>
    <row r="192" spans="1:11" x14ac:dyDescent="0.2">
      <c r="A192" s="40">
        <f t="shared" si="17"/>
        <v>44628</v>
      </c>
      <c r="B192" s="4">
        <f t="shared" si="18"/>
        <v>15</v>
      </c>
      <c r="C192" s="4">
        <f t="shared" si="13"/>
        <v>2022</v>
      </c>
      <c r="D192" s="4">
        <f t="shared" si="14"/>
        <v>3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>'Energía Transada'!D192</f>
        <v>10479.430216638182</v>
      </c>
      <c r="J192" s="51">
        <f>CMG!E185</f>
        <v>0</v>
      </c>
      <c r="K192" s="18">
        <f t="shared" si="15"/>
        <v>0</v>
      </c>
    </row>
    <row r="193" spans="1:11" x14ac:dyDescent="0.2">
      <c r="A193" s="40">
        <f t="shared" si="17"/>
        <v>44628</v>
      </c>
      <c r="B193" s="4">
        <f t="shared" si="18"/>
        <v>16</v>
      </c>
      <c r="C193" s="4">
        <f t="shared" si="13"/>
        <v>2022</v>
      </c>
      <c r="D193" s="4">
        <f t="shared" si="14"/>
        <v>3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12812.412988047086</v>
      </c>
      <c r="J193" s="51">
        <f>CMG!E186</f>
        <v>0</v>
      </c>
      <c r="K193" s="18">
        <f t="shared" si="15"/>
        <v>0</v>
      </c>
    </row>
    <row r="194" spans="1:11" x14ac:dyDescent="0.2">
      <c r="A194" s="40">
        <f t="shared" si="17"/>
        <v>44628</v>
      </c>
      <c r="B194" s="4">
        <f t="shared" si="18"/>
        <v>17</v>
      </c>
      <c r="C194" s="4">
        <f t="shared" si="13"/>
        <v>2022</v>
      </c>
      <c r="D194" s="4">
        <f t="shared" si="14"/>
        <v>3</v>
      </c>
      <c r="E194" s="41">
        <v>185</v>
      </c>
      <c r="F194" s="51">
        <f>'Energía Transada'!G194*1000</f>
        <v>0</v>
      </c>
      <c r="G194" s="51">
        <f>CMG!F187</f>
        <v>0</v>
      </c>
      <c r="H194" s="18">
        <f t="shared" si="16"/>
        <v>0</v>
      </c>
      <c r="I194" s="51">
        <f>'Energía Transada'!D194</f>
        <v>10694.641615074499</v>
      </c>
      <c r="J194" s="51">
        <f>CMG!E187</f>
        <v>0</v>
      </c>
      <c r="K194" s="18">
        <f t="shared" si="15"/>
        <v>0</v>
      </c>
    </row>
    <row r="195" spans="1:11" x14ac:dyDescent="0.2">
      <c r="A195" s="40">
        <f t="shared" si="17"/>
        <v>44628</v>
      </c>
      <c r="B195" s="4">
        <f t="shared" si="18"/>
        <v>18</v>
      </c>
      <c r="C195" s="4">
        <f t="shared" si="13"/>
        <v>2022</v>
      </c>
      <c r="D195" s="4">
        <f t="shared" si="14"/>
        <v>3</v>
      </c>
      <c r="E195" s="41">
        <v>186</v>
      </c>
      <c r="F195" s="51">
        <f>'Energía Transada'!G195*1000</f>
        <v>6144</v>
      </c>
      <c r="G195" s="51">
        <f>CMG!F188</f>
        <v>0</v>
      </c>
      <c r="H195" s="18">
        <f t="shared" si="16"/>
        <v>0</v>
      </c>
      <c r="I195" s="51">
        <f>'Energía Transada'!D195</f>
        <v>10766.256864606188</v>
      </c>
      <c r="J195" s="51">
        <f>CMG!E188</f>
        <v>0</v>
      </c>
      <c r="K195" s="18">
        <f t="shared" si="15"/>
        <v>0</v>
      </c>
    </row>
    <row r="196" spans="1:11" x14ac:dyDescent="0.2">
      <c r="A196" s="40">
        <f t="shared" si="17"/>
        <v>44628</v>
      </c>
      <c r="B196" s="4">
        <f t="shared" si="18"/>
        <v>19</v>
      </c>
      <c r="C196" s="4">
        <f t="shared" si="13"/>
        <v>2022</v>
      </c>
      <c r="D196" s="4">
        <f t="shared" si="14"/>
        <v>3</v>
      </c>
      <c r="E196" s="41">
        <v>187</v>
      </c>
      <c r="F196" s="51">
        <f>'Energía Transada'!G196*1000</f>
        <v>6144</v>
      </c>
      <c r="G196" s="51">
        <f>CMG!F189</f>
        <v>16.549309999999998</v>
      </c>
      <c r="H196" s="18">
        <f t="shared" si="16"/>
        <v>101678.96063999999</v>
      </c>
      <c r="I196" s="51">
        <f>'Energía Transada'!D196</f>
        <v>5641.6587478573201</v>
      </c>
      <c r="J196" s="51">
        <f>CMG!E189</f>
        <v>20.002800000000001</v>
      </c>
      <c r="K196" s="18">
        <f t="shared" si="15"/>
        <v>112848.97160164041</v>
      </c>
    </row>
    <row r="197" spans="1:11" x14ac:dyDescent="0.2">
      <c r="A197" s="40">
        <f t="shared" si="17"/>
        <v>44628</v>
      </c>
      <c r="B197" s="4">
        <f t="shared" si="18"/>
        <v>20</v>
      </c>
      <c r="C197" s="4">
        <f t="shared" si="13"/>
        <v>2022</v>
      </c>
      <c r="D197" s="4">
        <f t="shared" si="14"/>
        <v>3</v>
      </c>
      <c r="E197" s="41">
        <v>188</v>
      </c>
      <c r="F197" s="51">
        <f>'Energía Transada'!G197*1000</f>
        <v>7680</v>
      </c>
      <c r="G197" s="51">
        <f>CMG!F190</f>
        <v>96.665419999999997</v>
      </c>
      <c r="H197" s="18">
        <f t="shared" si="16"/>
        <v>742390.42559999996</v>
      </c>
      <c r="I197" s="51">
        <f>'Energía Transada'!D197</f>
        <v>4925.2853220899642</v>
      </c>
      <c r="J197" s="51">
        <f>CMG!E190</f>
        <v>116.80540000000001</v>
      </c>
      <c r="K197" s="18">
        <f t="shared" si="15"/>
        <v>575299.92216084711</v>
      </c>
    </row>
    <row r="198" spans="1:11" x14ac:dyDescent="0.2">
      <c r="A198" s="40">
        <f t="shared" si="17"/>
        <v>44628</v>
      </c>
      <c r="B198" s="4">
        <f t="shared" si="18"/>
        <v>21</v>
      </c>
      <c r="C198" s="4">
        <f t="shared" si="13"/>
        <v>2022</v>
      </c>
      <c r="D198" s="4">
        <f t="shared" si="14"/>
        <v>3</v>
      </c>
      <c r="E198" s="41">
        <v>189</v>
      </c>
      <c r="F198" s="51">
        <f>'Energía Transada'!G198*1000</f>
        <v>7680</v>
      </c>
      <c r="G198" s="51">
        <f>CMG!F191</f>
        <v>90.928430000000006</v>
      </c>
      <c r="H198" s="18">
        <f t="shared" si="16"/>
        <v>698330.34240000008</v>
      </c>
      <c r="I198" s="51">
        <f>'Energía Transada'!D198</f>
        <v>1473.0938494591278</v>
      </c>
      <c r="J198" s="51">
        <f>CMG!E191</f>
        <v>109.86614</v>
      </c>
      <c r="K198" s="18">
        <f t="shared" si="15"/>
        <v>161843.13509781545</v>
      </c>
    </row>
    <row r="199" spans="1:11" x14ac:dyDescent="0.2">
      <c r="A199" s="40">
        <f t="shared" si="17"/>
        <v>44628</v>
      </c>
      <c r="B199" s="4">
        <f t="shared" si="18"/>
        <v>22</v>
      </c>
      <c r="C199" s="4">
        <f t="shared" si="13"/>
        <v>2022</v>
      </c>
      <c r="D199" s="4">
        <f t="shared" si="14"/>
        <v>3</v>
      </c>
      <c r="E199" s="41">
        <v>190</v>
      </c>
      <c r="F199" s="51">
        <f>'Energía Transada'!G199*1000</f>
        <v>7680</v>
      </c>
      <c r="G199" s="51">
        <f>CMG!F192</f>
        <v>84.271590000000003</v>
      </c>
      <c r="H199" s="18">
        <f t="shared" si="16"/>
        <v>647205.8112</v>
      </c>
      <c r="I199" s="51">
        <f>'Energía Transada'!D199</f>
        <v>682.82805341810877</v>
      </c>
      <c r="J199" s="51">
        <f>CMG!E192</f>
        <v>101.82145</v>
      </c>
      <c r="K199" s="18">
        <f t="shared" si="15"/>
        <v>69526.542499709292</v>
      </c>
    </row>
    <row r="200" spans="1:11" x14ac:dyDescent="0.2">
      <c r="A200" s="40">
        <f t="shared" si="17"/>
        <v>44628</v>
      </c>
      <c r="B200" s="4">
        <f t="shared" si="18"/>
        <v>23</v>
      </c>
      <c r="C200" s="4">
        <f t="shared" si="13"/>
        <v>2022</v>
      </c>
      <c r="D200" s="4">
        <f t="shared" si="14"/>
        <v>3</v>
      </c>
      <c r="E200" s="41">
        <v>191</v>
      </c>
      <c r="F200" s="51">
        <f>'Energía Transada'!G200*1000</f>
        <v>7680</v>
      </c>
      <c r="G200" s="51">
        <f>CMG!F193</f>
        <v>63.582929999999998</v>
      </c>
      <c r="H200" s="18">
        <f t="shared" si="16"/>
        <v>488316.90239999996</v>
      </c>
      <c r="I200" s="51">
        <f>'Energía Transada'!D200</f>
        <v>1450.606455886222</v>
      </c>
      <c r="J200" s="51">
        <f>CMG!E193</f>
        <v>76.823999999999998</v>
      </c>
      <c r="K200" s="18">
        <f t="shared" si="15"/>
        <v>111441.39036700311</v>
      </c>
    </row>
    <row r="201" spans="1:11" x14ac:dyDescent="0.2">
      <c r="A201" s="40">
        <f t="shared" si="17"/>
        <v>44628</v>
      </c>
      <c r="B201" s="4">
        <f t="shared" si="18"/>
        <v>24</v>
      </c>
      <c r="C201" s="4">
        <f t="shared" si="13"/>
        <v>2022</v>
      </c>
      <c r="D201" s="4">
        <f t="shared" si="14"/>
        <v>3</v>
      </c>
      <c r="E201" s="41">
        <v>192</v>
      </c>
      <c r="F201" s="51">
        <f>'Energía Transada'!G201*1000</f>
        <v>7680</v>
      </c>
      <c r="G201" s="51">
        <f>CMG!F194</f>
        <v>63.381210000000003</v>
      </c>
      <c r="H201" s="18">
        <f t="shared" si="16"/>
        <v>486767.69280000002</v>
      </c>
      <c r="I201" s="51">
        <f>'Energía Transada'!D201</f>
        <v>2166.0499662823104</v>
      </c>
      <c r="J201" s="51">
        <f>CMG!E194</f>
        <v>76.58193</v>
      </c>
      <c r="K201" s="18">
        <f t="shared" si="15"/>
        <v>165880.28689433425</v>
      </c>
    </row>
    <row r="202" spans="1:11" x14ac:dyDescent="0.2">
      <c r="A202" s="40">
        <f t="shared" si="17"/>
        <v>44629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3</v>
      </c>
      <c r="E202" s="41">
        <v>193</v>
      </c>
      <c r="F202" s="51">
        <f>'Energía Transada'!G202*1000</f>
        <v>7680</v>
      </c>
      <c r="G202" s="51">
        <f>CMG!F195</f>
        <v>61.283790000000003</v>
      </c>
      <c r="H202" s="18">
        <f t="shared" si="16"/>
        <v>470659.50720000005</v>
      </c>
      <c r="I202" s="51">
        <f>'Energía Transada'!D202</f>
        <v>3932.6929223130023</v>
      </c>
      <c r="J202" s="51">
        <f>CMG!E195</f>
        <v>73.437049999999999</v>
      </c>
      <c r="K202" s="18">
        <f t="shared" ref="K202:K265" si="21">I202*J202</f>
        <v>288805.36677054607</v>
      </c>
    </row>
    <row r="203" spans="1:11" x14ac:dyDescent="0.2">
      <c r="A203" s="40">
        <f t="shared" si="17"/>
        <v>44629</v>
      </c>
      <c r="B203" s="4">
        <f t="shared" si="18"/>
        <v>2</v>
      </c>
      <c r="C203" s="4">
        <f t="shared" si="19"/>
        <v>2022</v>
      </c>
      <c r="D203" s="4">
        <f t="shared" si="20"/>
        <v>3</v>
      </c>
      <c r="E203" s="41">
        <v>194</v>
      </c>
      <c r="F203" s="51">
        <f>'Energía Transada'!G203*1000</f>
        <v>7680</v>
      </c>
      <c r="G203" s="51">
        <f>CMG!F196</f>
        <v>60.507539999999999</v>
      </c>
      <c r="H203" s="18">
        <f t="shared" ref="H203:H266" si="22">F203*G203</f>
        <v>464697.90720000002</v>
      </c>
      <c r="I203" s="51">
        <f>'Energía Transada'!D203</f>
        <v>1327.0423738532868</v>
      </c>
      <c r="J203" s="51">
        <f>CMG!E196</f>
        <v>72.507159999999999</v>
      </c>
      <c r="K203" s="18">
        <f t="shared" si="21"/>
        <v>96220.073727760086</v>
      </c>
    </row>
    <row r="204" spans="1:11" x14ac:dyDescent="0.2">
      <c r="A204" s="40">
        <f t="shared" ref="A204:A267" si="23">IF(B203=24,A203+1,A203)</f>
        <v>44629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3</v>
      </c>
      <c r="E204" s="41">
        <v>195</v>
      </c>
      <c r="F204" s="51">
        <f>'Energía Transada'!G204*1000</f>
        <v>7680</v>
      </c>
      <c r="G204" s="51">
        <f>CMG!F197</f>
        <v>60.264960000000002</v>
      </c>
      <c r="H204" s="18">
        <f t="shared" si="22"/>
        <v>462834.89280000003</v>
      </c>
      <c r="I204" s="51">
        <f>'Energía Transada'!D204</f>
        <v>1342.5571725709865</v>
      </c>
      <c r="J204" s="51">
        <f>CMG!E197</f>
        <v>72.216070000000002</v>
      </c>
      <c r="K204" s="18">
        <f t="shared" si="21"/>
        <v>96954.202753388439</v>
      </c>
    </row>
    <row r="205" spans="1:11" x14ac:dyDescent="0.2">
      <c r="A205" s="40">
        <f t="shared" si="23"/>
        <v>44629</v>
      </c>
      <c r="B205" s="4">
        <f t="shared" si="24"/>
        <v>4</v>
      </c>
      <c r="C205" s="4">
        <f t="shared" si="19"/>
        <v>2022</v>
      </c>
      <c r="D205" s="4">
        <f t="shared" si="20"/>
        <v>3</v>
      </c>
      <c r="E205" s="41">
        <v>196</v>
      </c>
      <c r="F205" s="51">
        <f>'Energía Transada'!G205*1000</f>
        <v>7680</v>
      </c>
      <c r="G205" s="51">
        <f>CMG!F198</f>
        <v>66.006020000000007</v>
      </c>
      <c r="H205" s="18">
        <f t="shared" si="22"/>
        <v>506926.23360000004</v>
      </c>
      <c r="I205" s="51">
        <f>'Energía Transada'!D205</f>
        <v>1615.8857493856722</v>
      </c>
      <c r="J205" s="51">
        <f>CMG!E198</f>
        <v>79.089169999999996</v>
      </c>
      <c r="K205" s="18">
        <f t="shared" si="21"/>
        <v>127799.06273374081</v>
      </c>
    </row>
    <row r="206" spans="1:11" x14ac:dyDescent="0.2">
      <c r="A206" s="40">
        <f t="shared" si="23"/>
        <v>44629</v>
      </c>
      <c r="B206" s="4">
        <f t="shared" si="24"/>
        <v>5</v>
      </c>
      <c r="C206" s="4">
        <f t="shared" si="19"/>
        <v>2022</v>
      </c>
      <c r="D206" s="4">
        <f t="shared" si="20"/>
        <v>3</v>
      </c>
      <c r="E206" s="41">
        <v>197</v>
      </c>
      <c r="F206" s="51">
        <f>'Energía Transada'!G206*1000</f>
        <v>7680</v>
      </c>
      <c r="G206" s="51">
        <f>CMG!F199</f>
        <v>66.006020000000007</v>
      </c>
      <c r="H206" s="18">
        <f t="shared" si="22"/>
        <v>506926.23360000004</v>
      </c>
      <c r="I206" s="51">
        <f>'Energía Transada'!D206</f>
        <v>1750.8574158842416</v>
      </c>
      <c r="J206" s="51">
        <f>CMG!E199</f>
        <v>79.089169999999996</v>
      </c>
      <c r="K206" s="18">
        <f t="shared" si="21"/>
        <v>138473.85981062948</v>
      </c>
    </row>
    <row r="207" spans="1:11" x14ac:dyDescent="0.2">
      <c r="A207" s="40">
        <f t="shared" si="23"/>
        <v>44629</v>
      </c>
      <c r="B207" s="4">
        <f t="shared" si="24"/>
        <v>6</v>
      </c>
      <c r="C207" s="4">
        <f t="shared" si="19"/>
        <v>2022</v>
      </c>
      <c r="D207" s="4">
        <f t="shared" si="20"/>
        <v>3</v>
      </c>
      <c r="E207" s="41">
        <v>198</v>
      </c>
      <c r="F207" s="51">
        <f>'Energía Transada'!G207*1000</f>
        <v>7680</v>
      </c>
      <c r="G207" s="51">
        <f>CMG!F200</f>
        <v>79.283230000000003</v>
      </c>
      <c r="H207" s="18">
        <f t="shared" si="22"/>
        <v>608895.20640000002</v>
      </c>
      <c r="I207" s="51">
        <f>'Energía Transada'!D207</f>
        <v>1513.1950792688954</v>
      </c>
      <c r="J207" s="51">
        <f>CMG!E200</f>
        <v>94.994330000000005</v>
      </c>
      <c r="K207" s="18">
        <f t="shared" si="21"/>
        <v>143744.95271444562</v>
      </c>
    </row>
    <row r="208" spans="1:11" x14ac:dyDescent="0.2">
      <c r="A208" s="40">
        <f t="shared" si="23"/>
        <v>44629</v>
      </c>
      <c r="B208" s="4">
        <f t="shared" si="24"/>
        <v>7</v>
      </c>
      <c r="C208" s="4">
        <f t="shared" si="19"/>
        <v>2022</v>
      </c>
      <c r="D208" s="4">
        <f t="shared" si="20"/>
        <v>3</v>
      </c>
      <c r="E208" s="41">
        <v>199</v>
      </c>
      <c r="F208" s="51">
        <f>'Energía Transada'!G208*1000</f>
        <v>7680</v>
      </c>
      <c r="G208" s="51">
        <f>CMG!F201</f>
        <v>98.891779999999997</v>
      </c>
      <c r="H208" s="18">
        <f t="shared" si="22"/>
        <v>759488.87040000001</v>
      </c>
      <c r="I208" s="51">
        <f>'Energía Transada'!D208</f>
        <v>54.385625536991803</v>
      </c>
      <c r="J208" s="51">
        <f>CMG!E201</f>
        <v>118.49224</v>
      </c>
      <c r="K208" s="18">
        <f t="shared" si="21"/>
        <v>6444.2745936793617</v>
      </c>
    </row>
    <row r="209" spans="1:11" x14ac:dyDescent="0.2">
      <c r="A209" s="40">
        <f t="shared" si="23"/>
        <v>44629</v>
      </c>
      <c r="B209" s="4">
        <f t="shared" si="24"/>
        <v>8</v>
      </c>
      <c r="C209" s="4">
        <f t="shared" si="19"/>
        <v>2022</v>
      </c>
      <c r="D209" s="4">
        <f t="shared" si="20"/>
        <v>3</v>
      </c>
      <c r="E209" s="41">
        <v>200</v>
      </c>
      <c r="F209" s="51">
        <f>'Energía Transada'!G209*1000</f>
        <v>0</v>
      </c>
      <c r="G209" s="51">
        <f>CMG!F202</f>
        <v>110.22835000000001</v>
      </c>
      <c r="H209" s="18">
        <f t="shared" si="22"/>
        <v>0</v>
      </c>
      <c r="I209" s="51">
        <f>'Energía Transada'!D209</f>
        <v>121.21216734253811</v>
      </c>
      <c r="J209" s="51">
        <f>CMG!E202</f>
        <v>132.07671999999999</v>
      </c>
      <c r="K209" s="18">
        <f t="shared" si="21"/>
        <v>16009.305486693549</v>
      </c>
    </row>
    <row r="210" spans="1:11" x14ac:dyDescent="0.2">
      <c r="A210" s="40">
        <f t="shared" si="23"/>
        <v>44629</v>
      </c>
      <c r="B210" s="4">
        <f t="shared" si="24"/>
        <v>9</v>
      </c>
      <c r="C210" s="4">
        <f t="shared" si="19"/>
        <v>2022</v>
      </c>
      <c r="D210" s="4">
        <f t="shared" si="20"/>
        <v>3</v>
      </c>
      <c r="E210" s="41">
        <v>201</v>
      </c>
      <c r="F210" s="51">
        <f>'Energía Transada'!G210*1000</f>
        <v>0</v>
      </c>
      <c r="G210" s="51">
        <f>CMG!F203</f>
        <v>62.666499999999999</v>
      </c>
      <c r="H210" s="18">
        <f t="shared" si="22"/>
        <v>0</v>
      </c>
      <c r="I210" s="51">
        <f>'Energía Transada'!D210</f>
        <v>72.525990215973351</v>
      </c>
      <c r="J210" s="51">
        <f>CMG!E203</f>
        <v>81.288560000000004</v>
      </c>
      <c r="K210" s="18">
        <f t="shared" si="21"/>
        <v>5895.533307230563</v>
      </c>
    </row>
    <row r="211" spans="1:11" x14ac:dyDescent="0.2">
      <c r="A211" s="40">
        <f t="shared" si="23"/>
        <v>44629</v>
      </c>
      <c r="B211" s="4">
        <f t="shared" si="24"/>
        <v>10</v>
      </c>
      <c r="C211" s="4">
        <f t="shared" si="19"/>
        <v>2022</v>
      </c>
      <c r="D211" s="4">
        <f t="shared" si="20"/>
        <v>3</v>
      </c>
      <c r="E211" s="41">
        <v>202</v>
      </c>
      <c r="F211" s="51">
        <f>'Energía Transada'!G211*1000</f>
        <v>0</v>
      </c>
      <c r="G211" s="51">
        <f>CMG!F204</f>
        <v>43.308619999999998</v>
      </c>
      <c r="H211" s="18">
        <f t="shared" si="22"/>
        <v>0</v>
      </c>
      <c r="I211" s="51">
        <f>'Energía Transada'!D211</f>
        <v>108.33370072280803</v>
      </c>
      <c r="J211" s="51">
        <f>CMG!E204</f>
        <v>56.181530000000002</v>
      </c>
      <c r="K211" s="18">
        <f t="shared" si="21"/>
        <v>6086.353057169461</v>
      </c>
    </row>
    <row r="212" spans="1:11" x14ac:dyDescent="0.2">
      <c r="A212" s="40">
        <f t="shared" si="23"/>
        <v>44629</v>
      </c>
      <c r="B212" s="4">
        <f t="shared" si="24"/>
        <v>11</v>
      </c>
      <c r="C212" s="4">
        <f t="shared" si="19"/>
        <v>2022</v>
      </c>
      <c r="D212" s="4">
        <f t="shared" si="20"/>
        <v>3</v>
      </c>
      <c r="E212" s="41">
        <v>203</v>
      </c>
      <c r="F212" s="51">
        <f>'Energía Transada'!G212*1000</f>
        <v>0</v>
      </c>
      <c r="G212" s="51">
        <f>CMG!F205</f>
        <v>35.546059999999997</v>
      </c>
      <c r="H212" s="18">
        <f t="shared" si="22"/>
        <v>0</v>
      </c>
      <c r="I212" s="51">
        <f>'Energía Transada'!D212</f>
        <v>34.555733710373637</v>
      </c>
      <c r="J212" s="51">
        <f>CMG!E205</f>
        <v>46.098289999999999</v>
      </c>
      <c r="K212" s="18">
        <f t="shared" si="21"/>
        <v>1592.9602337435799</v>
      </c>
    </row>
    <row r="213" spans="1:11" x14ac:dyDescent="0.2">
      <c r="A213" s="40">
        <f t="shared" si="23"/>
        <v>44629</v>
      </c>
      <c r="B213" s="4">
        <f t="shared" si="24"/>
        <v>12</v>
      </c>
      <c r="C213" s="4">
        <f t="shared" si="19"/>
        <v>2022</v>
      </c>
      <c r="D213" s="4">
        <f t="shared" si="20"/>
        <v>3</v>
      </c>
      <c r="E213" s="41">
        <v>204</v>
      </c>
      <c r="F213" s="51">
        <f>'Energía Transada'!G213*1000</f>
        <v>0</v>
      </c>
      <c r="G213" s="51">
        <f>CMG!F206</f>
        <v>13.463190000000001</v>
      </c>
      <c r="H213" s="18">
        <f t="shared" si="22"/>
        <v>0</v>
      </c>
      <c r="I213" s="51">
        <f>'Energía Transada'!D213</f>
        <v>616.81326822068365</v>
      </c>
      <c r="J213" s="51">
        <f>CMG!E206</f>
        <v>76.339929999999995</v>
      </c>
      <c r="K213" s="18">
        <f t="shared" si="21"/>
        <v>47087.481719038209</v>
      </c>
    </row>
    <row r="214" spans="1:11" x14ac:dyDescent="0.2">
      <c r="A214" s="40">
        <f t="shared" si="23"/>
        <v>44629</v>
      </c>
      <c r="B214" s="4">
        <f t="shared" si="24"/>
        <v>13</v>
      </c>
      <c r="C214" s="4">
        <f t="shared" si="19"/>
        <v>2022</v>
      </c>
      <c r="D214" s="4">
        <f t="shared" si="20"/>
        <v>3</v>
      </c>
      <c r="E214" s="41">
        <v>205</v>
      </c>
      <c r="F214" s="51">
        <f>'Energía Transada'!G214*1000</f>
        <v>0</v>
      </c>
      <c r="G214" s="51">
        <f>CMG!F207</f>
        <v>0</v>
      </c>
      <c r="H214" s="18">
        <f t="shared" si="22"/>
        <v>0</v>
      </c>
      <c r="I214" s="51">
        <f>'Energía Transada'!D214</f>
        <v>678.47780696845462</v>
      </c>
      <c r="J214" s="51">
        <f>CMG!E207</f>
        <v>252.33171999999999</v>
      </c>
      <c r="K214" s="18">
        <f t="shared" si="21"/>
        <v>171201.47201417814</v>
      </c>
    </row>
    <row r="215" spans="1:11" x14ac:dyDescent="0.2">
      <c r="A215" s="40">
        <f t="shared" si="23"/>
        <v>44629</v>
      </c>
      <c r="B215" s="4">
        <f t="shared" si="24"/>
        <v>14</v>
      </c>
      <c r="C215" s="4">
        <f t="shared" si="19"/>
        <v>2022</v>
      </c>
      <c r="D215" s="4">
        <f t="shared" si="20"/>
        <v>3</v>
      </c>
      <c r="E215" s="41">
        <v>206</v>
      </c>
      <c r="F215" s="51">
        <f>'Energía Transada'!G215*1000</f>
        <v>0</v>
      </c>
      <c r="G215" s="51">
        <f>CMG!F208</f>
        <v>0</v>
      </c>
      <c r="H215" s="18">
        <f t="shared" si="22"/>
        <v>0</v>
      </c>
      <c r="I215" s="51">
        <f>'Energía Transada'!D215</f>
        <v>291.57887307721592</v>
      </c>
      <c r="J215" s="51">
        <f>CMG!E208</f>
        <v>252.33171999999999</v>
      </c>
      <c r="K215" s="18">
        <f t="shared" si="21"/>
        <v>73574.598559235586</v>
      </c>
    </row>
    <row r="216" spans="1:11" x14ac:dyDescent="0.2">
      <c r="A216" s="40">
        <f t="shared" si="23"/>
        <v>44629</v>
      </c>
      <c r="B216" s="4">
        <f t="shared" si="24"/>
        <v>15</v>
      </c>
      <c r="C216" s="4">
        <f t="shared" si="19"/>
        <v>2022</v>
      </c>
      <c r="D216" s="4">
        <f t="shared" si="20"/>
        <v>3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>'Energía Transada'!D216</f>
        <v>336.50292796536763</v>
      </c>
      <c r="J216" s="51">
        <f>CMG!E209</f>
        <v>252.33171999999999</v>
      </c>
      <c r="K216" s="18">
        <f t="shared" si="21"/>
        <v>84910.362598537307</v>
      </c>
    </row>
    <row r="217" spans="1:11" x14ac:dyDescent="0.2">
      <c r="A217" s="40">
        <f t="shared" si="23"/>
        <v>44629</v>
      </c>
      <c r="B217" s="4">
        <f t="shared" si="24"/>
        <v>16</v>
      </c>
      <c r="C217" s="4">
        <f t="shared" si="19"/>
        <v>2022</v>
      </c>
      <c r="D217" s="4">
        <f t="shared" si="20"/>
        <v>3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>'Energía Transada'!D217</f>
        <v>206.09043241784062</v>
      </c>
      <c r="J217" s="51">
        <f>CMG!E210</f>
        <v>252.33171999999999</v>
      </c>
      <c r="K217" s="18">
        <f t="shared" si="21"/>
        <v>52003.153287537476</v>
      </c>
    </row>
    <row r="218" spans="1:11" x14ac:dyDescent="0.2">
      <c r="A218" s="40">
        <f t="shared" si="23"/>
        <v>44629</v>
      </c>
      <c r="B218" s="4">
        <f t="shared" si="24"/>
        <v>17</v>
      </c>
      <c r="C218" s="4">
        <f t="shared" si="19"/>
        <v>2022</v>
      </c>
      <c r="D218" s="4">
        <f t="shared" si="20"/>
        <v>3</v>
      </c>
      <c r="E218" s="41">
        <v>209</v>
      </c>
      <c r="F218" s="51">
        <f>'Energía Transada'!G218*1000</f>
        <v>0</v>
      </c>
      <c r="G218" s="51">
        <f>CMG!F211</f>
        <v>0</v>
      </c>
      <c r="H218" s="18">
        <f t="shared" si="22"/>
        <v>0</v>
      </c>
      <c r="I218" s="51">
        <f>'Energía Transada'!D218</f>
        <v>500.72219210462163</v>
      </c>
      <c r="J218" s="51">
        <f>CMG!E211</f>
        <v>252.33171999999999</v>
      </c>
      <c r="K218" s="18">
        <f t="shared" si="21"/>
        <v>126348.09197592959</v>
      </c>
    </row>
    <row r="219" spans="1:11" x14ac:dyDescent="0.2">
      <c r="A219" s="40">
        <f t="shared" si="23"/>
        <v>44629</v>
      </c>
      <c r="B219" s="4">
        <f t="shared" si="24"/>
        <v>18</v>
      </c>
      <c r="C219" s="4">
        <f t="shared" si="19"/>
        <v>2022</v>
      </c>
      <c r="D219" s="4">
        <f t="shared" si="20"/>
        <v>3</v>
      </c>
      <c r="E219" s="41">
        <v>210</v>
      </c>
      <c r="F219" s="51">
        <f>'Energía Transada'!G219*1000</f>
        <v>6144</v>
      </c>
      <c r="G219" s="51">
        <f>CMG!F212</f>
        <v>0</v>
      </c>
      <c r="H219" s="18">
        <f t="shared" si="22"/>
        <v>0</v>
      </c>
      <c r="I219" s="51">
        <f>'Energía Transada'!D219</f>
        <v>47.235277276759312</v>
      </c>
      <c r="J219" s="51">
        <f>CMG!E212</f>
        <v>252.33171999999999</v>
      </c>
      <c r="K219" s="18">
        <f t="shared" si="21"/>
        <v>11918.958759921592</v>
      </c>
    </row>
    <row r="220" spans="1:11" x14ac:dyDescent="0.2">
      <c r="A220" s="40">
        <f t="shared" si="23"/>
        <v>44629</v>
      </c>
      <c r="B220" s="4">
        <f t="shared" si="24"/>
        <v>19</v>
      </c>
      <c r="C220" s="4">
        <f t="shared" si="19"/>
        <v>2022</v>
      </c>
      <c r="D220" s="4">
        <f t="shared" si="20"/>
        <v>3</v>
      </c>
      <c r="E220" s="41">
        <v>211</v>
      </c>
      <c r="F220" s="51">
        <f>'Energía Transada'!G220*1000</f>
        <v>6144</v>
      </c>
      <c r="G220" s="51">
        <f>CMG!F213</f>
        <v>3.86511</v>
      </c>
      <c r="H220" s="18">
        <f t="shared" si="22"/>
        <v>23747.235840000001</v>
      </c>
      <c r="I220" s="51">
        <f>'Energía Transada'!D220</f>
        <v>0</v>
      </c>
      <c r="J220" s="51">
        <f>CMG!E213</f>
        <v>250.84388999999999</v>
      </c>
      <c r="K220" s="18">
        <f t="shared" si="21"/>
        <v>0</v>
      </c>
    </row>
    <row r="221" spans="1:11" x14ac:dyDescent="0.2">
      <c r="A221" s="40">
        <f t="shared" si="23"/>
        <v>44629</v>
      </c>
      <c r="B221" s="4">
        <f t="shared" si="24"/>
        <v>20</v>
      </c>
      <c r="C221" s="4">
        <f t="shared" si="19"/>
        <v>2022</v>
      </c>
      <c r="D221" s="4">
        <f t="shared" si="20"/>
        <v>3</v>
      </c>
      <c r="E221" s="41">
        <v>212</v>
      </c>
      <c r="F221" s="51">
        <f>'Energía Transada'!G221*1000</f>
        <v>7680</v>
      </c>
      <c r="G221" s="51">
        <f>CMG!F214</f>
        <v>81.620080000000002</v>
      </c>
      <c r="H221" s="18">
        <f t="shared" si="22"/>
        <v>626842.21440000006</v>
      </c>
      <c r="I221" s="51">
        <f>'Energía Transada'!D221</f>
        <v>2349.558341605903</v>
      </c>
      <c r="J221" s="51">
        <f>CMG!E214</f>
        <v>250.84388999999999</v>
      </c>
      <c r="K221" s="18">
        <f t="shared" si="21"/>
        <v>589372.35419037356</v>
      </c>
    </row>
    <row r="222" spans="1:11" x14ac:dyDescent="0.2">
      <c r="A222" s="40">
        <f t="shared" si="23"/>
        <v>44629</v>
      </c>
      <c r="B222" s="4">
        <f t="shared" si="24"/>
        <v>21</v>
      </c>
      <c r="C222" s="4">
        <f t="shared" si="19"/>
        <v>2022</v>
      </c>
      <c r="D222" s="4">
        <f t="shared" si="20"/>
        <v>3</v>
      </c>
      <c r="E222" s="41">
        <v>213</v>
      </c>
      <c r="F222" s="51">
        <f>'Energía Transada'!G222*1000</f>
        <v>7680</v>
      </c>
      <c r="G222" s="51">
        <f>CMG!F215</f>
        <v>87.490520000000004</v>
      </c>
      <c r="H222" s="18">
        <f t="shared" si="22"/>
        <v>671927.1936</v>
      </c>
      <c r="I222" s="51">
        <f>'Energía Transada'!D222</f>
        <v>5730.5782068547114</v>
      </c>
      <c r="J222" s="51">
        <f>CMG!E215</f>
        <v>250.84388999999999</v>
      </c>
      <c r="K222" s="18">
        <f t="shared" si="21"/>
        <v>1437480.5293566603</v>
      </c>
    </row>
    <row r="223" spans="1:11" x14ac:dyDescent="0.2">
      <c r="A223" s="40">
        <f t="shared" si="23"/>
        <v>44629</v>
      </c>
      <c r="B223" s="4">
        <f t="shared" si="24"/>
        <v>22</v>
      </c>
      <c r="C223" s="4">
        <f t="shared" si="19"/>
        <v>2022</v>
      </c>
      <c r="D223" s="4">
        <f t="shared" si="20"/>
        <v>3</v>
      </c>
      <c r="E223" s="41">
        <v>214</v>
      </c>
      <c r="F223" s="51">
        <f>'Energía Transada'!G223*1000</f>
        <v>7680</v>
      </c>
      <c r="G223" s="51">
        <f>CMG!F216</f>
        <v>71.973489999999998</v>
      </c>
      <c r="H223" s="18">
        <f t="shared" si="22"/>
        <v>552756.40319999994</v>
      </c>
      <c r="I223" s="51">
        <f>'Energía Transada'!D223</f>
        <v>3170.0297328691599</v>
      </c>
      <c r="J223" s="51">
        <f>CMG!E216</f>
        <v>250.84388999999999</v>
      </c>
      <c r="K223" s="18">
        <f t="shared" si="21"/>
        <v>795182.5896085609</v>
      </c>
    </row>
    <row r="224" spans="1:11" x14ac:dyDescent="0.2">
      <c r="A224" s="40">
        <f t="shared" si="23"/>
        <v>44629</v>
      </c>
      <c r="B224" s="4">
        <f t="shared" si="24"/>
        <v>23</v>
      </c>
      <c r="C224" s="4">
        <f t="shared" si="19"/>
        <v>2022</v>
      </c>
      <c r="D224" s="4">
        <f t="shared" si="20"/>
        <v>3</v>
      </c>
      <c r="E224" s="41">
        <v>215</v>
      </c>
      <c r="F224" s="51">
        <f>'Energía Transada'!G224*1000</f>
        <v>7680</v>
      </c>
      <c r="G224" s="51">
        <f>CMG!F217</f>
        <v>62.957599999999999</v>
      </c>
      <c r="H224" s="18">
        <f t="shared" si="22"/>
        <v>483514.36800000002</v>
      </c>
      <c r="I224" s="51">
        <f>'Energía Transada'!D224</f>
        <v>3485.2395639880888</v>
      </c>
      <c r="J224" s="51">
        <f>CMG!E217</f>
        <v>250.84388999999999</v>
      </c>
      <c r="K224" s="18">
        <f t="shared" si="21"/>
        <v>874251.04981267604</v>
      </c>
    </row>
    <row r="225" spans="1:11" x14ac:dyDescent="0.2">
      <c r="A225" s="40">
        <f t="shared" si="23"/>
        <v>44629</v>
      </c>
      <c r="B225" s="4">
        <f t="shared" si="24"/>
        <v>24</v>
      </c>
      <c r="C225" s="4">
        <f t="shared" si="19"/>
        <v>2022</v>
      </c>
      <c r="D225" s="4">
        <f t="shared" si="20"/>
        <v>3</v>
      </c>
      <c r="E225" s="41">
        <v>216</v>
      </c>
      <c r="F225" s="51">
        <f>'Energía Transada'!G225*1000</f>
        <v>7680</v>
      </c>
      <c r="G225" s="51">
        <f>CMG!F218</f>
        <v>61.51829</v>
      </c>
      <c r="H225" s="18">
        <f t="shared" si="22"/>
        <v>472460.46720000001</v>
      </c>
      <c r="I225" s="51">
        <f>'Energía Transada'!D225</f>
        <v>4944.403359755559</v>
      </c>
      <c r="J225" s="51">
        <f>CMG!E218</f>
        <v>250.84388999999999</v>
      </c>
      <c r="K225" s="18">
        <f t="shared" si="21"/>
        <v>1240273.3724901539</v>
      </c>
    </row>
    <row r="226" spans="1:11" x14ac:dyDescent="0.2">
      <c r="A226" s="40">
        <f t="shared" si="23"/>
        <v>44630</v>
      </c>
      <c r="B226" s="4">
        <f t="shared" si="24"/>
        <v>1</v>
      </c>
      <c r="C226" s="4">
        <f t="shared" si="19"/>
        <v>2022</v>
      </c>
      <c r="D226" s="4">
        <f t="shared" si="20"/>
        <v>3</v>
      </c>
      <c r="E226" s="41">
        <v>217</v>
      </c>
      <c r="F226" s="51">
        <f>'Energía Transada'!G226*1000</f>
        <v>7680</v>
      </c>
      <c r="G226" s="51">
        <f>CMG!F219</f>
        <v>56.59037</v>
      </c>
      <c r="H226" s="18">
        <f t="shared" si="22"/>
        <v>434614.0416</v>
      </c>
      <c r="I226" s="51">
        <f>'Energía Transada'!D226</f>
        <v>4674.0057130547384</v>
      </c>
      <c r="J226" s="51">
        <f>CMG!E219</f>
        <v>252.12719000000001</v>
      </c>
      <c r="K226" s="18">
        <f t="shared" si="21"/>
        <v>1178443.9264764376</v>
      </c>
    </row>
    <row r="227" spans="1:11" x14ac:dyDescent="0.2">
      <c r="A227" s="40">
        <f t="shared" si="23"/>
        <v>44630</v>
      </c>
      <c r="B227" s="4">
        <f t="shared" si="24"/>
        <v>2</v>
      </c>
      <c r="C227" s="4">
        <f t="shared" si="19"/>
        <v>2022</v>
      </c>
      <c r="D227" s="4">
        <f t="shared" si="20"/>
        <v>3</v>
      </c>
      <c r="E227" s="41">
        <v>218</v>
      </c>
      <c r="F227" s="51">
        <f>'Energía Transada'!G227*1000</f>
        <v>7680</v>
      </c>
      <c r="G227" s="51">
        <f>CMG!F220</f>
        <v>56.59037</v>
      </c>
      <c r="H227" s="18">
        <f t="shared" si="22"/>
        <v>434614.0416</v>
      </c>
      <c r="I227" s="51">
        <f>'Energía Transada'!D227</f>
        <v>3127.4446856857267</v>
      </c>
      <c r="J227" s="51">
        <f>CMG!E220</f>
        <v>250.79546999999999</v>
      </c>
      <c r="K227" s="18">
        <f t="shared" si="21"/>
        <v>784348.95984555408</v>
      </c>
    </row>
    <row r="228" spans="1:11" x14ac:dyDescent="0.2">
      <c r="A228" s="40">
        <f t="shared" si="23"/>
        <v>44630</v>
      </c>
      <c r="B228" s="4">
        <f t="shared" si="24"/>
        <v>3</v>
      </c>
      <c r="C228" s="4">
        <f t="shared" si="19"/>
        <v>2022</v>
      </c>
      <c r="D228" s="4">
        <f t="shared" si="20"/>
        <v>3</v>
      </c>
      <c r="E228" s="41">
        <v>219</v>
      </c>
      <c r="F228" s="51">
        <f>'Energía Transada'!G228*1000</f>
        <v>7680</v>
      </c>
      <c r="G228" s="51">
        <f>CMG!F221</f>
        <v>56.842100000000002</v>
      </c>
      <c r="H228" s="18">
        <f t="shared" si="22"/>
        <v>436547.32800000004</v>
      </c>
      <c r="I228" s="51">
        <f>'Energía Transada'!D228</f>
        <v>2861.5327316521957</v>
      </c>
      <c r="J228" s="51">
        <f>CMG!E221</f>
        <v>250.79546999999999</v>
      </c>
      <c r="K228" s="18">
        <f t="shared" si="21"/>
        <v>717659.4463550963</v>
      </c>
    </row>
    <row r="229" spans="1:11" x14ac:dyDescent="0.2">
      <c r="A229" s="40">
        <f t="shared" si="23"/>
        <v>44630</v>
      </c>
      <c r="B229" s="4">
        <f t="shared" si="24"/>
        <v>4</v>
      </c>
      <c r="C229" s="4">
        <f t="shared" si="19"/>
        <v>2022</v>
      </c>
      <c r="D229" s="4">
        <f t="shared" si="20"/>
        <v>3</v>
      </c>
      <c r="E229" s="41">
        <v>220</v>
      </c>
      <c r="F229" s="51">
        <f>'Energía Transada'!G229*1000</f>
        <v>7680</v>
      </c>
      <c r="G229" s="51">
        <f>CMG!F222</f>
        <v>57.166910000000001</v>
      </c>
      <c r="H229" s="18">
        <f t="shared" si="22"/>
        <v>439041.8688</v>
      </c>
      <c r="I229" s="51">
        <f>'Energía Transada'!D229</f>
        <v>1103.019783104347</v>
      </c>
      <c r="J229" s="51">
        <f>CMG!E222</f>
        <v>250.79546999999999</v>
      </c>
      <c r="K229" s="18">
        <f t="shared" si="21"/>
        <v>276632.36492295278</v>
      </c>
    </row>
    <row r="230" spans="1:11" x14ac:dyDescent="0.2">
      <c r="A230" s="40">
        <f t="shared" si="23"/>
        <v>44630</v>
      </c>
      <c r="B230" s="4">
        <f t="shared" si="24"/>
        <v>5</v>
      </c>
      <c r="C230" s="4">
        <f t="shared" si="19"/>
        <v>2022</v>
      </c>
      <c r="D230" s="4">
        <f t="shared" si="20"/>
        <v>3</v>
      </c>
      <c r="E230" s="41">
        <v>221</v>
      </c>
      <c r="F230" s="51">
        <f>'Energía Transada'!G230*1000</f>
        <v>7680</v>
      </c>
      <c r="G230" s="51">
        <f>CMG!F223</f>
        <v>59.464959999999998</v>
      </c>
      <c r="H230" s="18">
        <f t="shared" si="22"/>
        <v>456690.89279999997</v>
      </c>
      <c r="I230" s="51">
        <f>'Energía Transada'!D230</f>
        <v>179.27737341817567</v>
      </c>
      <c r="J230" s="51">
        <f>CMG!E223</f>
        <v>220.56359</v>
      </c>
      <c r="K230" s="18">
        <f t="shared" si="21"/>
        <v>39542.061086883397</v>
      </c>
    </row>
    <row r="231" spans="1:11" x14ac:dyDescent="0.2">
      <c r="A231" s="40">
        <f t="shared" si="23"/>
        <v>44630</v>
      </c>
      <c r="B231" s="4">
        <f t="shared" si="24"/>
        <v>6</v>
      </c>
      <c r="C231" s="4">
        <f t="shared" si="19"/>
        <v>2022</v>
      </c>
      <c r="D231" s="4">
        <f t="shared" si="20"/>
        <v>3</v>
      </c>
      <c r="E231" s="41">
        <v>222</v>
      </c>
      <c r="F231" s="51">
        <f>'Energía Transada'!G231*1000</f>
        <v>7680</v>
      </c>
      <c r="G231" s="51">
        <f>CMG!F224</f>
        <v>60.618040000000001</v>
      </c>
      <c r="H231" s="18">
        <f t="shared" si="22"/>
        <v>465546.54720000003</v>
      </c>
      <c r="I231" s="51">
        <f>'Energía Transada'!D231</f>
        <v>196.63285006294197</v>
      </c>
      <c r="J231" s="51">
        <f>CMG!E224</f>
        <v>190.32359</v>
      </c>
      <c r="K231" s="18">
        <f t="shared" si="21"/>
        <v>37423.869935910843</v>
      </c>
    </row>
    <row r="232" spans="1:11" x14ac:dyDescent="0.2">
      <c r="A232" s="40">
        <f t="shared" si="23"/>
        <v>44630</v>
      </c>
      <c r="B232" s="4">
        <f t="shared" si="24"/>
        <v>7</v>
      </c>
      <c r="C232" s="4">
        <f t="shared" si="19"/>
        <v>2022</v>
      </c>
      <c r="D232" s="4">
        <f t="shared" si="20"/>
        <v>3</v>
      </c>
      <c r="E232" s="41">
        <v>223</v>
      </c>
      <c r="F232" s="51">
        <f>'Energía Transada'!G232*1000</f>
        <v>7680</v>
      </c>
      <c r="G232" s="51">
        <f>CMG!F225</f>
        <v>81.868859999999998</v>
      </c>
      <c r="H232" s="18">
        <f t="shared" si="22"/>
        <v>628752.84479999996</v>
      </c>
      <c r="I232" s="51">
        <f>'Energía Transada'!D232</f>
        <v>37.218223325351453</v>
      </c>
      <c r="J232" s="51">
        <f>CMG!E225</f>
        <v>190.32359</v>
      </c>
      <c r="K232" s="18">
        <f t="shared" si="21"/>
        <v>7083.5058767026267</v>
      </c>
    </row>
    <row r="233" spans="1:11" x14ac:dyDescent="0.2">
      <c r="A233" s="40">
        <f t="shared" si="23"/>
        <v>44630</v>
      </c>
      <c r="B233" s="4">
        <f t="shared" si="24"/>
        <v>8</v>
      </c>
      <c r="C233" s="4">
        <f t="shared" si="19"/>
        <v>2022</v>
      </c>
      <c r="D233" s="4">
        <f t="shared" si="20"/>
        <v>3</v>
      </c>
      <c r="E233" s="41">
        <v>224</v>
      </c>
      <c r="F233" s="51">
        <f>'Energía Transada'!G233*1000</f>
        <v>0</v>
      </c>
      <c r="G233" s="51">
        <f>CMG!F226</f>
        <v>91.174729999999997</v>
      </c>
      <c r="H233" s="18">
        <f t="shared" si="22"/>
        <v>0</v>
      </c>
      <c r="I233" s="51">
        <f>'Energía Transada'!D233</f>
        <v>4.0228353450774854</v>
      </c>
      <c r="J233" s="51">
        <f>CMG!E226</f>
        <v>239.78433999999999</v>
      </c>
      <c r="K233" s="18">
        <f t="shared" si="21"/>
        <v>964.61291814807703</v>
      </c>
    </row>
    <row r="234" spans="1:11" x14ac:dyDescent="0.2">
      <c r="A234" s="40">
        <f t="shared" si="23"/>
        <v>44630</v>
      </c>
      <c r="B234" s="4">
        <f t="shared" si="24"/>
        <v>9</v>
      </c>
      <c r="C234" s="4">
        <f t="shared" si="19"/>
        <v>2022</v>
      </c>
      <c r="D234" s="4">
        <f t="shared" si="20"/>
        <v>3</v>
      </c>
      <c r="E234" s="41">
        <v>225</v>
      </c>
      <c r="F234" s="51">
        <f>'Energía Transada'!G234*1000</f>
        <v>0</v>
      </c>
      <c r="G234" s="51">
        <f>CMG!F227</f>
        <v>75.258939999999996</v>
      </c>
      <c r="H234" s="18">
        <f t="shared" si="22"/>
        <v>0</v>
      </c>
      <c r="I234" s="51">
        <f>'Energía Transada'!D234</f>
        <v>0</v>
      </c>
      <c r="J234" s="51">
        <f>CMG!E227</f>
        <v>253.85682</v>
      </c>
      <c r="K234" s="18">
        <f t="shared" si="21"/>
        <v>0</v>
      </c>
    </row>
    <row r="235" spans="1:11" x14ac:dyDescent="0.2">
      <c r="A235" s="40">
        <f t="shared" si="23"/>
        <v>44630</v>
      </c>
      <c r="B235" s="4">
        <f t="shared" si="24"/>
        <v>10</v>
      </c>
      <c r="C235" s="4">
        <f t="shared" si="19"/>
        <v>2022</v>
      </c>
      <c r="D235" s="4">
        <f t="shared" si="20"/>
        <v>3</v>
      </c>
      <c r="E235" s="41">
        <v>226</v>
      </c>
      <c r="F235" s="51">
        <f>'Energía Transada'!G235*1000</f>
        <v>0</v>
      </c>
      <c r="G235" s="51">
        <f>CMG!F228</f>
        <v>10.73504</v>
      </c>
      <c r="H235" s="18">
        <f t="shared" si="22"/>
        <v>0</v>
      </c>
      <c r="I235" s="51">
        <f>'Energía Transada'!D235</f>
        <v>0</v>
      </c>
      <c r="J235" s="51">
        <f>CMG!E228</f>
        <v>253.85682</v>
      </c>
      <c r="K235" s="18">
        <f t="shared" si="21"/>
        <v>0</v>
      </c>
    </row>
    <row r="236" spans="1:11" x14ac:dyDescent="0.2">
      <c r="A236" s="40">
        <f t="shared" si="23"/>
        <v>44630</v>
      </c>
      <c r="B236" s="4">
        <f t="shared" si="24"/>
        <v>11</v>
      </c>
      <c r="C236" s="4">
        <f t="shared" si="19"/>
        <v>2022</v>
      </c>
      <c r="D236" s="4">
        <f t="shared" si="20"/>
        <v>3</v>
      </c>
      <c r="E236" s="41">
        <v>227</v>
      </c>
      <c r="F236" s="51">
        <f>'Energía Transada'!G236*1000</f>
        <v>0</v>
      </c>
      <c r="G236" s="51">
        <f>CMG!F229</f>
        <v>2.3386499999999999</v>
      </c>
      <c r="H236" s="18">
        <f t="shared" si="22"/>
        <v>0</v>
      </c>
      <c r="I236" s="51">
        <f>'Energía Transada'!D236</f>
        <v>0</v>
      </c>
      <c r="J236" s="51">
        <f>CMG!E229</f>
        <v>253.85682</v>
      </c>
      <c r="K236" s="18">
        <f t="shared" si="21"/>
        <v>0</v>
      </c>
    </row>
    <row r="237" spans="1:11" x14ac:dyDescent="0.2">
      <c r="A237" s="40">
        <f t="shared" si="23"/>
        <v>44630</v>
      </c>
      <c r="B237" s="4">
        <f t="shared" si="24"/>
        <v>12</v>
      </c>
      <c r="C237" s="4">
        <f t="shared" si="19"/>
        <v>2022</v>
      </c>
      <c r="D237" s="4">
        <f t="shared" si="20"/>
        <v>3</v>
      </c>
      <c r="E237" s="41">
        <v>228</v>
      </c>
      <c r="F237" s="51">
        <f>'Energía Transada'!G237*1000</f>
        <v>0</v>
      </c>
      <c r="G237" s="51">
        <f>CMG!F230</f>
        <v>3.1181999999999999</v>
      </c>
      <c r="H237" s="18">
        <f t="shared" si="22"/>
        <v>0</v>
      </c>
      <c r="I237" s="51">
        <f>'Energía Transada'!D237</f>
        <v>9.4040415853659132E-2</v>
      </c>
      <c r="J237" s="51">
        <f>CMG!E230</f>
        <v>253.85682</v>
      </c>
      <c r="K237" s="18">
        <f t="shared" si="21"/>
        <v>23.872800920087492</v>
      </c>
    </row>
    <row r="238" spans="1:11" x14ac:dyDescent="0.2">
      <c r="A238" s="40">
        <f t="shared" si="23"/>
        <v>44630</v>
      </c>
      <c r="B238" s="4">
        <f t="shared" si="24"/>
        <v>13</v>
      </c>
      <c r="C238" s="4">
        <f t="shared" si="19"/>
        <v>2022</v>
      </c>
      <c r="D238" s="4">
        <f t="shared" si="20"/>
        <v>3</v>
      </c>
      <c r="E238" s="41">
        <v>229</v>
      </c>
      <c r="F238" s="51">
        <f>'Energía Transada'!G238*1000</f>
        <v>0</v>
      </c>
      <c r="G238" s="51">
        <f>CMG!F231</f>
        <v>3.1181999999999999</v>
      </c>
      <c r="H238" s="18">
        <f t="shared" si="22"/>
        <v>0</v>
      </c>
      <c r="I238" s="51">
        <f>'Energía Transada'!D238</f>
        <v>85.783010521512608</v>
      </c>
      <c r="J238" s="51">
        <f>CMG!E231</f>
        <v>253.85682</v>
      </c>
      <c r="K238" s="18">
        <f t="shared" si="21"/>
        <v>21776.602261017732</v>
      </c>
    </row>
    <row r="239" spans="1:11" x14ac:dyDescent="0.2">
      <c r="A239" s="40">
        <f t="shared" si="23"/>
        <v>44630</v>
      </c>
      <c r="B239" s="4">
        <f t="shared" si="24"/>
        <v>14</v>
      </c>
      <c r="C239" s="4">
        <f t="shared" si="19"/>
        <v>2022</v>
      </c>
      <c r="D239" s="4">
        <f t="shared" si="20"/>
        <v>3</v>
      </c>
      <c r="E239" s="41">
        <v>230</v>
      </c>
      <c r="F239" s="51">
        <f>'Energía Transada'!G239*1000</f>
        <v>0</v>
      </c>
      <c r="G239" s="51">
        <f>CMG!F232</f>
        <v>0.62526000000000004</v>
      </c>
      <c r="H239" s="18">
        <f t="shared" si="22"/>
        <v>0</v>
      </c>
      <c r="I239" s="51">
        <f>'Energía Transada'!D239</f>
        <v>390.67300600389405</v>
      </c>
      <c r="J239" s="51">
        <f>CMG!E232</f>
        <v>253.85682</v>
      </c>
      <c r="K239" s="18">
        <f t="shared" si="21"/>
        <v>99175.00696398945</v>
      </c>
    </row>
    <row r="240" spans="1:11" x14ac:dyDescent="0.2">
      <c r="A240" s="40">
        <f t="shared" si="23"/>
        <v>44630</v>
      </c>
      <c r="B240" s="4">
        <f t="shared" si="24"/>
        <v>15</v>
      </c>
      <c r="C240" s="4">
        <f t="shared" si="19"/>
        <v>2022</v>
      </c>
      <c r="D240" s="4">
        <f t="shared" si="20"/>
        <v>3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>'Energía Transada'!D240</f>
        <v>1379.1679051570111</v>
      </c>
      <c r="J240" s="51">
        <f>CMG!E233</f>
        <v>253.85682</v>
      </c>
      <c r="K240" s="18">
        <f t="shared" si="21"/>
        <v>350111.17864922044</v>
      </c>
    </row>
    <row r="241" spans="1:11" x14ac:dyDescent="0.2">
      <c r="A241" s="40">
        <f t="shared" si="23"/>
        <v>44630</v>
      </c>
      <c r="B241" s="4">
        <f t="shared" si="24"/>
        <v>16</v>
      </c>
      <c r="C241" s="4">
        <f t="shared" si="19"/>
        <v>2022</v>
      </c>
      <c r="D241" s="4">
        <f t="shared" si="20"/>
        <v>3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>'Energía Transada'!D241</f>
        <v>3246.5745236011321</v>
      </c>
      <c r="J241" s="51">
        <f>CMG!E234</f>
        <v>253.85682</v>
      </c>
      <c r="K241" s="18">
        <f t="shared" si="21"/>
        <v>824165.08445439837</v>
      </c>
    </row>
    <row r="242" spans="1:11" x14ac:dyDescent="0.2">
      <c r="A242" s="40">
        <f t="shared" si="23"/>
        <v>44630</v>
      </c>
      <c r="B242" s="4">
        <f t="shared" si="24"/>
        <v>17</v>
      </c>
      <c r="C242" s="4">
        <f t="shared" si="19"/>
        <v>2022</v>
      </c>
      <c r="D242" s="4">
        <f t="shared" si="20"/>
        <v>3</v>
      </c>
      <c r="E242" s="41">
        <v>233</v>
      </c>
      <c r="F242" s="51">
        <f>'Energía Transada'!G242*1000</f>
        <v>0</v>
      </c>
      <c r="G242" s="51">
        <f>CMG!F235</f>
        <v>0</v>
      </c>
      <c r="H242" s="18">
        <f t="shared" si="22"/>
        <v>0</v>
      </c>
      <c r="I242" s="51">
        <f>'Energía Transada'!D242</f>
        <v>3758.6654771860644</v>
      </c>
      <c r="J242" s="51">
        <f>CMG!E235</f>
        <v>253.85682</v>
      </c>
      <c r="K242" s="18">
        <f t="shared" si="21"/>
        <v>954162.86548223684</v>
      </c>
    </row>
    <row r="243" spans="1:11" x14ac:dyDescent="0.2">
      <c r="A243" s="40">
        <f t="shared" si="23"/>
        <v>44630</v>
      </c>
      <c r="B243" s="4">
        <f t="shared" si="24"/>
        <v>18</v>
      </c>
      <c r="C243" s="4">
        <f t="shared" si="19"/>
        <v>2022</v>
      </c>
      <c r="D243" s="4">
        <f t="shared" si="20"/>
        <v>3</v>
      </c>
      <c r="E243" s="41">
        <v>234</v>
      </c>
      <c r="F243" s="51">
        <f>'Energía Transada'!G243*1000</f>
        <v>6144</v>
      </c>
      <c r="G243" s="51">
        <f>CMG!F236</f>
        <v>0</v>
      </c>
      <c r="H243" s="18">
        <f t="shared" si="22"/>
        <v>0</v>
      </c>
      <c r="I243" s="51">
        <f>'Energía Transada'!D243</f>
        <v>3916.1740219081685</v>
      </c>
      <c r="J243" s="51">
        <f>CMG!E236</f>
        <v>253.85682</v>
      </c>
      <c r="K243" s="18">
        <f t="shared" si="21"/>
        <v>994147.48376821796</v>
      </c>
    </row>
    <row r="244" spans="1:11" x14ac:dyDescent="0.2">
      <c r="A244" s="40">
        <f t="shared" si="23"/>
        <v>44630</v>
      </c>
      <c r="B244" s="4">
        <f t="shared" si="24"/>
        <v>19</v>
      </c>
      <c r="C244" s="4">
        <f t="shared" si="19"/>
        <v>2022</v>
      </c>
      <c r="D244" s="4">
        <f t="shared" si="20"/>
        <v>3</v>
      </c>
      <c r="E244" s="41">
        <v>235</v>
      </c>
      <c r="F244" s="51">
        <f>'Energía Transada'!G244*1000</f>
        <v>6144</v>
      </c>
      <c r="G244" s="51">
        <f>CMG!F237</f>
        <v>12.20481</v>
      </c>
      <c r="H244" s="18">
        <f t="shared" si="22"/>
        <v>74986.352639999997</v>
      </c>
      <c r="I244" s="51">
        <f>'Energía Transada'!D244</f>
        <v>4592.81797206998</v>
      </c>
      <c r="J244" s="51">
        <f>CMG!E237</f>
        <v>251.05531999999999</v>
      </c>
      <c r="K244" s="18">
        <f t="shared" si="21"/>
        <v>1153051.3856797798</v>
      </c>
    </row>
    <row r="245" spans="1:11" x14ac:dyDescent="0.2">
      <c r="A245" s="40">
        <f t="shared" si="23"/>
        <v>44630</v>
      </c>
      <c r="B245" s="4">
        <f t="shared" si="24"/>
        <v>20</v>
      </c>
      <c r="C245" s="4">
        <f t="shared" si="19"/>
        <v>2022</v>
      </c>
      <c r="D245" s="4">
        <f t="shared" si="20"/>
        <v>3</v>
      </c>
      <c r="E245" s="41">
        <v>236</v>
      </c>
      <c r="F245" s="51">
        <f>'Energía Transada'!G245*1000</f>
        <v>7680</v>
      </c>
      <c r="G245" s="51">
        <f>CMG!F238</f>
        <v>69.209320000000005</v>
      </c>
      <c r="H245" s="18">
        <f t="shared" si="22"/>
        <v>531527.57760000008</v>
      </c>
      <c r="I245" s="51">
        <f>'Energía Transada'!D245</f>
        <v>6265.1825893748228</v>
      </c>
      <c r="J245" s="51">
        <f>CMG!E238</f>
        <v>251.05531999999999</v>
      </c>
      <c r="K245" s="18">
        <f t="shared" si="21"/>
        <v>1572907.4198339246</v>
      </c>
    </row>
    <row r="246" spans="1:11" x14ac:dyDescent="0.2">
      <c r="A246" s="40">
        <f t="shared" si="23"/>
        <v>44630</v>
      </c>
      <c r="B246" s="4">
        <f t="shared" si="24"/>
        <v>21</v>
      </c>
      <c r="C246" s="4">
        <f t="shared" si="19"/>
        <v>2022</v>
      </c>
      <c r="D246" s="4">
        <f t="shared" si="20"/>
        <v>3</v>
      </c>
      <c r="E246" s="41">
        <v>237</v>
      </c>
      <c r="F246" s="51">
        <f>'Energía Transada'!G246*1000</f>
        <v>7680</v>
      </c>
      <c r="G246" s="51">
        <f>CMG!F239</f>
        <v>82.445409999999995</v>
      </c>
      <c r="H246" s="18">
        <f t="shared" si="22"/>
        <v>633180.74879999994</v>
      </c>
      <c r="I246" s="51">
        <f>'Energía Transada'!D246</f>
        <v>4564.7266265869466</v>
      </c>
      <c r="J246" s="51">
        <f>CMG!E239</f>
        <v>251.05531999999999</v>
      </c>
      <c r="K246" s="18">
        <f t="shared" si="21"/>
        <v>1145998.9039503064</v>
      </c>
    </row>
    <row r="247" spans="1:11" x14ac:dyDescent="0.2">
      <c r="A247" s="40">
        <f t="shared" si="23"/>
        <v>44630</v>
      </c>
      <c r="B247" s="4">
        <f t="shared" si="24"/>
        <v>22</v>
      </c>
      <c r="C247" s="4">
        <f t="shared" si="19"/>
        <v>2022</v>
      </c>
      <c r="D247" s="4">
        <f t="shared" si="20"/>
        <v>3</v>
      </c>
      <c r="E247" s="41">
        <v>238</v>
      </c>
      <c r="F247" s="51">
        <f>'Energía Transada'!G247*1000</f>
        <v>7680</v>
      </c>
      <c r="G247" s="51">
        <f>CMG!F240</f>
        <v>82.445409999999995</v>
      </c>
      <c r="H247" s="18">
        <f t="shared" si="22"/>
        <v>633180.74879999994</v>
      </c>
      <c r="I247" s="51">
        <f>'Energía Transada'!D247</f>
        <v>5290.2570372670689</v>
      </c>
      <c r="J247" s="51">
        <f>CMG!E240</f>
        <v>251.05531999999999</v>
      </c>
      <c r="K247" s="18">
        <f t="shared" si="21"/>
        <v>1328147.173373336</v>
      </c>
    </row>
    <row r="248" spans="1:11" x14ac:dyDescent="0.2">
      <c r="A248" s="40">
        <f t="shared" si="23"/>
        <v>44630</v>
      </c>
      <c r="B248" s="4">
        <f t="shared" si="24"/>
        <v>23</v>
      </c>
      <c r="C248" s="4">
        <f t="shared" si="19"/>
        <v>2022</v>
      </c>
      <c r="D248" s="4">
        <f t="shared" si="20"/>
        <v>3</v>
      </c>
      <c r="E248" s="41">
        <v>239</v>
      </c>
      <c r="F248" s="51">
        <f>'Energía Transada'!G248*1000</f>
        <v>7680</v>
      </c>
      <c r="G248" s="51">
        <f>CMG!F241</f>
        <v>82.445409999999995</v>
      </c>
      <c r="H248" s="18">
        <f t="shared" si="22"/>
        <v>633180.74879999994</v>
      </c>
      <c r="I248" s="51">
        <f>'Energía Transada'!D248</f>
        <v>5507.6305745196996</v>
      </c>
      <c r="J248" s="51">
        <f>CMG!E241</f>
        <v>251.05531999999999</v>
      </c>
      <c r="K248" s="18">
        <f t="shared" si="21"/>
        <v>1382719.9563278269</v>
      </c>
    </row>
    <row r="249" spans="1:11" x14ac:dyDescent="0.2">
      <c r="A249" s="40">
        <f t="shared" si="23"/>
        <v>44630</v>
      </c>
      <c r="B249" s="4">
        <f t="shared" si="24"/>
        <v>24</v>
      </c>
      <c r="C249" s="4">
        <f t="shared" si="19"/>
        <v>2022</v>
      </c>
      <c r="D249" s="4">
        <f t="shared" si="20"/>
        <v>3</v>
      </c>
      <c r="E249" s="41">
        <v>240</v>
      </c>
      <c r="F249" s="51">
        <f>'Energía Transada'!G249*1000</f>
        <v>7680</v>
      </c>
      <c r="G249" s="51">
        <f>CMG!F242</f>
        <v>71.856530000000006</v>
      </c>
      <c r="H249" s="18">
        <f t="shared" si="22"/>
        <v>551858.15040000004</v>
      </c>
      <c r="I249" s="51">
        <f>'Energía Transada'!D249</f>
        <v>7619.1177843837913</v>
      </c>
      <c r="J249" s="51">
        <f>CMG!E242</f>
        <v>251.05531999999999</v>
      </c>
      <c r="K249" s="18">
        <f t="shared" si="21"/>
        <v>1912820.0534761637</v>
      </c>
    </row>
    <row r="250" spans="1:11" x14ac:dyDescent="0.2">
      <c r="A250" s="40">
        <f t="shared" si="23"/>
        <v>44631</v>
      </c>
      <c r="B250" s="4">
        <f t="shared" si="24"/>
        <v>1</v>
      </c>
      <c r="C250" s="4">
        <f t="shared" si="19"/>
        <v>2022</v>
      </c>
      <c r="D250" s="4">
        <f t="shared" si="20"/>
        <v>3</v>
      </c>
      <c r="E250" s="41">
        <v>241</v>
      </c>
      <c r="F250" s="51">
        <f>'Energía Transada'!G250*1000</f>
        <v>7680</v>
      </c>
      <c r="G250" s="51">
        <f>CMG!F243</f>
        <v>66.672200000000004</v>
      </c>
      <c r="H250" s="18">
        <f t="shared" si="22"/>
        <v>512042.49600000004</v>
      </c>
      <c r="I250" s="51">
        <f>'Energía Transada'!D250</f>
        <v>12240.983838997829</v>
      </c>
      <c r="J250" s="51">
        <f>CMG!E243</f>
        <v>75.053439999999995</v>
      </c>
      <c r="K250" s="18">
        <f t="shared" si="21"/>
        <v>918727.94610119308</v>
      </c>
    </row>
    <row r="251" spans="1:11" x14ac:dyDescent="0.2">
      <c r="A251" s="40">
        <f t="shared" si="23"/>
        <v>44631</v>
      </c>
      <c r="B251" s="4">
        <f t="shared" si="24"/>
        <v>2</v>
      </c>
      <c r="C251" s="4">
        <f t="shared" si="19"/>
        <v>2022</v>
      </c>
      <c r="D251" s="4">
        <f t="shared" si="20"/>
        <v>3</v>
      </c>
      <c r="E251" s="41">
        <v>242</v>
      </c>
      <c r="F251" s="51">
        <f>'Energía Transada'!G251*1000</f>
        <v>7680</v>
      </c>
      <c r="G251" s="51">
        <f>CMG!F244</f>
        <v>78.765929999999997</v>
      </c>
      <c r="H251" s="18">
        <f t="shared" si="22"/>
        <v>604922.34239999996</v>
      </c>
      <c r="I251" s="51">
        <f>'Energía Transada'!D251</f>
        <v>11442.440505011878</v>
      </c>
      <c r="J251" s="51">
        <f>CMG!E244</f>
        <v>88.665909999999997</v>
      </c>
      <c r="K251" s="18">
        <f t="shared" si="21"/>
        <v>1014554.3999977377</v>
      </c>
    </row>
    <row r="252" spans="1:11" x14ac:dyDescent="0.2">
      <c r="A252" s="40">
        <f t="shared" si="23"/>
        <v>44631</v>
      </c>
      <c r="B252" s="4">
        <f t="shared" si="24"/>
        <v>3</v>
      </c>
      <c r="C252" s="4">
        <f t="shared" si="19"/>
        <v>2022</v>
      </c>
      <c r="D252" s="4">
        <f t="shared" si="20"/>
        <v>3</v>
      </c>
      <c r="E252" s="41">
        <v>243</v>
      </c>
      <c r="F252" s="51">
        <f>'Energía Transada'!G252*1000</f>
        <v>7680</v>
      </c>
      <c r="G252" s="51">
        <f>CMG!F245</f>
        <v>64.020420000000001</v>
      </c>
      <c r="H252" s="18">
        <f t="shared" si="22"/>
        <v>491676.82559999998</v>
      </c>
      <c r="I252" s="51">
        <f>'Energía Transada'!D252</f>
        <v>9546.1359290523669</v>
      </c>
      <c r="J252" s="51">
        <f>CMG!E245</f>
        <v>72.072190000000006</v>
      </c>
      <c r="K252" s="18">
        <f t="shared" si="21"/>
        <v>688010.92244448874</v>
      </c>
    </row>
    <row r="253" spans="1:11" x14ac:dyDescent="0.2">
      <c r="A253" s="40">
        <f t="shared" si="23"/>
        <v>44631</v>
      </c>
      <c r="B253" s="4">
        <f t="shared" si="24"/>
        <v>4</v>
      </c>
      <c r="C253" s="4">
        <f t="shared" si="19"/>
        <v>2022</v>
      </c>
      <c r="D253" s="4">
        <f t="shared" si="20"/>
        <v>3</v>
      </c>
      <c r="E253" s="41">
        <v>244</v>
      </c>
      <c r="F253" s="51">
        <f>'Energía Transada'!G253*1000</f>
        <v>7680</v>
      </c>
      <c r="G253" s="51">
        <f>CMG!F246</f>
        <v>64.020420000000001</v>
      </c>
      <c r="H253" s="18">
        <f t="shared" si="22"/>
        <v>491676.82559999998</v>
      </c>
      <c r="I253" s="51">
        <f>'Energía Transada'!D253</f>
        <v>5825.5575854410308</v>
      </c>
      <c r="J253" s="51">
        <f>CMG!E246</f>
        <v>72.072190000000006</v>
      </c>
      <c r="K253" s="18">
        <f t="shared" si="21"/>
        <v>419860.69315384724</v>
      </c>
    </row>
    <row r="254" spans="1:11" x14ac:dyDescent="0.2">
      <c r="A254" s="40">
        <f t="shared" si="23"/>
        <v>44631</v>
      </c>
      <c r="B254" s="4">
        <f t="shared" si="24"/>
        <v>5</v>
      </c>
      <c r="C254" s="4">
        <f t="shared" si="19"/>
        <v>2022</v>
      </c>
      <c r="D254" s="4">
        <f t="shared" si="20"/>
        <v>3</v>
      </c>
      <c r="E254" s="41">
        <v>245</v>
      </c>
      <c r="F254" s="51">
        <f>'Energía Transada'!G254*1000</f>
        <v>7680</v>
      </c>
      <c r="G254" s="51">
        <f>CMG!F247</f>
        <v>64.639169999999993</v>
      </c>
      <c r="H254" s="18">
        <f t="shared" si="22"/>
        <v>496428.82559999992</v>
      </c>
      <c r="I254" s="51">
        <f>'Energía Transada'!D254</f>
        <v>5023.1960770621126</v>
      </c>
      <c r="J254" s="51">
        <f>CMG!E247</f>
        <v>72.771299999999997</v>
      </c>
      <c r="K254" s="18">
        <f t="shared" si="21"/>
        <v>365544.50868271012</v>
      </c>
    </row>
    <row r="255" spans="1:11" x14ac:dyDescent="0.2">
      <c r="A255" s="40">
        <f t="shared" si="23"/>
        <v>44631</v>
      </c>
      <c r="B255" s="4">
        <f t="shared" si="24"/>
        <v>6</v>
      </c>
      <c r="C255" s="4">
        <f t="shared" si="19"/>
        <v>2022</v>
      </c>
      <c r="D255" s="4">
        <f t="shared" si="20"/>
        <v>3</v>
      </c>
      <c r="E255" s="41">
        <v>246</v>
      </c>
      <c r="F255" s="51">
        <f>'Energía Transada'!G255*1000</f>
        <v>7680</v>
      </c>
      <c r="G255" s="51">
        <f>CMG!F248</f>
        <v>72.473979999999997</v>
      </c>
      <c r="H255" s="18">
        <f t="shared" si="22"/>
        <v>556600.16639999999</v>
      </c>
      <c r="I255" s="51">
        <f>'Energía Transada'!D255</f>
        <v>3417.2057840343959</v>
      </c>
      <c r="J255" s="51">
        <f>CMG!E248</f>
        <v>81.578429999999997</v>
      </c>
      <c r="K255" s="18">
        <f t="shared" si="21"/>
        <v>278770.28284844506</v>
      </c>
    </row>
    <row r="256" spans="1:11" x14ac:dyDescent="0.2">
      <c r="A256" s="40">
        <f t="shared" si="23"/>
        <v>44631</v>
      </c>
      <c r="B256" s="4">
        <f t="shared" si="24"/>
        <v>7</v>
      </c>
      <c r="C256" s="4">
        <f t="shared" si="19"/>
        <v>2022</v>
      </c>
      <c r="D256" s="4">
        <f t="shared" si="20"/>
        <v>3</v>
      </c>
      <c r="E256" s="41">
        <v>247</v>
      </c>
      <c r="F256" s="51">
        <f>'Energía Transada'!G256*1000</f>
        <v>7680</v>
      </c>
      <c r="G256" s="51">
        <f>CMG!F249</f>
        <v>86.440020000000004</v>
      </c>
      <c r="H256" s="18">
        <f t="shared" si="22"/>
        <v>663859.35360000003</v>
      </c>
      <c r="I256" s="51">
        <f>'Energía Transada'!D256</f>
        <v>3035.2978427372996</v>
      </c>
      <c r="J256" s="51">
        <f>CMG!E249</f>
        <v>97.304289999999995</v>
      </c>
      <c r="K256" s="18">
        <f t="shared" si="21"/>
        <v>295347.50152608455</v>
      </c>
    </row>
    <row r="257" spans="1:11" x14ac:dyDescent="0.2">
      <c r="A257" s="40">
        <f t="shared" si="23"/>
        <v>44631</v>
      </c>
      <c r="B257" s="4">
        <f t="shared" si="24"/>
        <v>8</v>
      </c>
      <c r="C257" s="4">
        <f t="shared" si="19"/>
        <v>2022</v>
      </c>
      <c r="D257" s="4">
        <f t="shared" si="20"/>
        <v>3</v>
      </c>
      <c r="E257" s="41">
        <v>248</v>
      </c>
      <c r="F257" s="51">
        <f>'Energía Transada'!G257*1000</f>
        <v>0</v>
      </c>
      <c r="G257" s="51">
        <f>CMG!F250</f>
        <v>95.158760000000001</v>
      </c>
      <c r="H257" s="18">
        <f t="shared" si="22"/>
        <v>0</v>
      </c>
      <c r="I257" s="51">
        <f>'Energía Transada'!D257</f>
        <v>3084.7450048921351</v>
      </c>
      <c r="J257" s="51">
        <f>CMG!E250</f>
        <v>107.11588</v>
      </c>
      <c r="K257" s="18">
        <f t="shared" si="21"/>
        <v>330425.17577462539</v>
      </c>
    </row>
    <row r="258" spans="1:11" x14ac:dyDescent="0.2">
      <c r="A258" s="40">
        <f t="shared" si="23"/>
        <v>44631</v>
      </c>
      <c r="B258" s="4">
        <f t="shared" si="24"/>
        <v>9</v>
      </c>
      <c r="C258" s="4">
        <f t="shared" si="19"/>
        <v>2022</v>
      </c>
      <c r="D258" s="4">
        <f t="shared" si="20"/>
        <v>3</v>
      </c>
      <c r="E258" s="41">
        <v>249</v>
      </c>
      <c r="F258" s="51">
        <f>'Energía Transada'!G258*1000</f>
        <v>0</v>
      </c>
      <c r="G258" s="51">
        <f>CMG!F251</f>
        <v>76.323080000000004</v>
      </c>
      <c r="H258" s="18">
        <f t="shared" si="22"/>
        <v>0</v>
      </c>
      <c r="I258" s="51">
        <f>'Energía Transada'!D258</f>
        <v>2787.1218996861244</v>
      </c>
      <c r="J258" s="51">
        <f>CMG!E251</f>
        <v>91.237340000000003</v>
      </c>
      <c r="K258" s="18">
        <f t="shared" si="21"/>
        <v>254289.58838310884</v>
      </c>
    </row>
    <row r="259" spans="1:11" x14ac:dyDescent="0.2">
      <c r="A259" s="40">
        <f t="shared" si="23"/>
        <v>44631</v>
      </c>
      <c r="B259" s="4">
        <f t="shared" si="24"/>
        <v>10</v>
      </c>
      <c r="C259" s="4">
        <f t="shared" si="19"/>
        <v>2022</v>
      </c>
      <c r="D259" s="4">
        <f t="shared" si="20"/>
        <v>3</v>
      </c>
      <c r="E259" s="41">
        <v>250</v>
      </c>
      <c r="F259" s="51">
        <f>'Energía Transada'!G259*1000</f>
        <v>0</v>
      </c>
      <c r="G259" s="51">
        <f>CMG!F252</f>
        <v>48.487409999999997</v>
      </c>
      <c r="H259" s="18">
        <f t="shared" si="22"/>
        <v>0</v>
      </c>
      <c r="I259" s="51">
        <f>'Energía Transada'!D259</f>
        <v>1929.6479469560813</v>
      </c>
      <c r="J259" s="51">
        <f>CMG!E252</f>
        <v>159.41221999999999</v>
      </c>
      <c r="K259" s="18">
        <f t="shared" si="21"/>
        <v>307609.46304271114</v>
      </c>
    </row>
    <row r="260" spans="1:11" x14ac:dyDescent="0.2">
      <c r="A260" s="40">
        <f t="shared" si="23"/>
        <v>44631</v>
      </c>
      <c r="B260" s="4">
        <f t="shared" si="24"/>
        <v>11</v>
      </c>
      <c r="C260" s="4">
        <f t="shared" si="19"/>
        <v>2022</v>
      </c>
      <c r="D260" s="4">
        <f t="shared" si="20"/>
        <v>3</v>
      </c>
      <c r="E260" s="41">
        <v>251</v>
      </c>
      <c r="F260" s="51">
        <f>'Energía Transada'!G260*1000</f>
        <v>0</v>
      </c>
      <c r="G260" s="51">
        <f>CMG!F253</f>
        <v>53.39723</v>
      </c>
      <c r="H260" s="18">
        <f t="shared" si="22"/>
        <v>0</v>
      </c>
      <c r="I260" s="51">
        <f>'Energía Transada'!D260</f>
        <v>1158.1789031288779</v>
      </c>
      <c r="J260" s="51">
        <f>CMG!E253</f>
        <v>250.5692</v>
      </c>
      <c r="K260" s="18">
        <f t="shared" si="21"/>
        <v>290203.96121388045</v>
      </c>
    </row>
    <row r="261" spans="1:11" x14ac:dyDescent="0.2">
      <c r="A261" s="40">
        <f t="shared" si="23"/>
        <v>44631</v>
      </c>
      <c r="B261" s="4">
        <f t="shared" si="24"/>
        <v>12</v>
      </c>
      <c r="C261" s="4">
        <f t="shared" si="19"/>
        <v>2022</v>
      </c>
      <c r="D261" s="4">
        <f t="shared" si="20"/>
        <v>3</v>
      </c>
      <c r="E261" s="41">
        <v>252</v>
      </c>
      <c r="F261" s="51">
        <f>'Energía Transada'!G261*1000</f>
        <v>0</v>
      </c>
      <c r="G261" s="51">
        <f>CMG!F254</f>
        <v>54.088299999999997</v>
      </c>
      <c r="H261" s="18">
        <f t="shared" si="22"/>
        <v>0</v>
      </c>
      <c r="I261" s="51">
        <f>'Energía Transada'!D261</f>
        <v>1987.9103136830761</v>
      </c>
      <c r="J261" s="51">
        <f>CMG!E254</f>
        <v>250.5692</v>
      </c>
      <c r="K261" s="18">
        <f t="shared" si="21"/>
        <v>498109.09697131743</v>
      </c>
    </row>
    <row r="262" spans="1:11" x14ac:dyDescent="0.2">
      <c r="A262" s="40">
        <f t="shared" si="23"/>
        <v>44631</v>
      </c>
      <c r="B262" s="4">
        <f t="shared" si="24"/>
        <v>13</v>
      </c>
      <c r="C262" s="4">
        <f t="shared" si="19"/>
        <v>2022</v>
      </c>
      <c r="D262" s="4">
        <f t="shared" si="20"/>
        <v>3</v>
      </c>
      <c r="E262" s="41">
        <v>253</v>
      </c>
      <c r="F262" s="51">
        <f>'Energía Transada'!G262*1000</f>
        <v>0</v>
      </c>
      <c r="G262" s="51">
        <f>CMG!F255</f>
        <v>42.066890000000001</v>
      </c>
      <c r="H262" s="18">
        <f t="shared" si="22"/>
        <v>0</v>
      </c>
      <c r="I262" s="51">
        <f>'Energía Transada'!D262</f>
        <v>2817.6900656359185</v>
      </c>
      <c r="J262" s="51">
        <f>CMG!E255</f>
        <v>250.5692</v>
      </c>
      <c r="K262" s="18">
        <f t="shared" si="21"/>
        <v>706026.34559433954</v>
      </c>
    </row>
    <row r="263" spans="1:11" x14ac:dyDescent="0.2">
      <c r="A263" s="40">
        <f t="shared" si="23"/>
        <v>44631</v>
      </c>
      <c r="B263" s="4">
        <f t="shared" si="24"/>
        <v>14</v>
      </c>
      <c r="C263" s="4">
        <f t="shared" si="19"/>
        <v>2022</v>
      </c>
      <c r="D263" s="4">
        <f t="shared" si="20"/>
        <v>3</v>
      </c>
      <c r="E263" s="41">
        <v>254</v>
      </c>
      <c r="F263" s="51">
        <f>'Energía Transada'!G263*1000</f>
        <v>0</v>
      </c>
      <c r="G263" s="51">
        <f>CMG!F256</f>
        <v>42.066890000000001</v>
      </c>
      <c r="H263" s="18">
        <f t="shared" si="22"/>
        <v>0</v>
      </c>
      <c r="I263" s="51">
        <f>'Energía Transada'!D263</f>
        <v>4738.2011466804888</v>
      </c>
      <c r="J263" s="51">
        <f>CMG!E256</f>
        <v>250.5692</v>
      </c>
      <c r="K263" s="18">
        <f t="shared" si="21"/>
        <v>1187247.2707628128</v>
      </c>
    </row>
    <row r="264" spans="1:11" x14ac:dyDescent="0.2">
      <c r="A264" s="40">
        <f t="shared" si="23"/>
        <v>44631</v>
      </c>
      <c r="B264" s="4">
        <f t="shared" si="24"/>
        <v>15</v>
      </c>
      <c r="C264" s="4">
        <f t="shared" si="19"/>
        <v>2022</v>
      </c>
      <c r="D264" s="4">
        <f t="shared" si="20"/>
        <v>3</v>
      </c>
      <c r="E264" s="41">
        <v>255</v>
      </c>
      <c r="F264" s="51">
        <f>'Energía Transada'!G264*1000</f>
        <v>0</v>
      </c>
      <c r="G264" s="51">
        <f>CMG!F257</f>
        <v>42.179389999999998</v>
      </c>
      <c r="H264" s="18">
        <f t="shared" si="22"/>
        <v>0</v>
      </c>
      <c r="I264" s="51">
        <f>'Energía Transada'!D264</f>
        <v>5985.9367479469638</v>
      </c>
      <c r="J264" s="51">
        <f>CMG!E257</f>
        <v>250.5692</v>
      </c>
      <c r="K264" s="18">
        <f t="shared" si="21"/>
        <v>1499891.3821836724</v>
      </c>
    </row>
    <row r="265" spans="1:11" x14ac:dyDescent="0.2">
      <c r="A265" s="40">
        <f t="shared" si="23"/>
        <v>44631</v>
      </c>
      <c r="B265" s="4">
        <f t="shared" si="24"/>
        <v>16</v>
      </c>
      <c r="C265" s="4">
        <f t="shared" si="19"/>
        <v>2022</v>
      </c>
      <c r="D265" s="4">
        <f t="shared" si="20"/>
        <v>3</v>
      </c>
      <c r="E265" s="41">
        <v>256</v>
      </c>
      <c r="F265" s="51">
        <f>'Energía Transada'!G265*1000</f>
        <v>0</v>
      </c>
      <c r="G265" s="51">
        <f>CMG!F258</f>
        <v>51.950800000000001</v>
      </c>
      <c r="H265" s="18">
        <f t="shared" si="22"/>
        <v>0</v>
      </c>
      <c r="I265" s="51">
        <f>'Energía Transada'!D265</f>
        <v>6714.6021926674666</v>
      </c>
      <c r="J265" s="51">
        <f>CMG!E258</f>
        <v>250.5692</v>
      </c>
      <c r="K265" s="18">
        <f t="shared" si="21"/>
        <v>1682472.499734933</v>
      </c>
    </row>
    <row r="266" spans="1:11" x14ac:dyDescent="0.2">
      <c r="A266" s="40">
        <f t="shared" si="23"/>
        <v>44631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3</v>
      </c>
      <c r="E266" s="41">
        <v>257</v>
      </c>
      <c r="F266" s="51">
        <f>'Energía Transada'!G266*1000</f>
        <v>0</v>
      </c>
      <c r="G266" s="51">
        <f>CMG!F259</f>
        <v>46.73563</v>
      </c>
      <c r="H266" s="18">
        <f t="shared" si="22"/>
        <v>0</v>
      </c>
      <c r="I266" s="51">
        <f>'Energía Transada'!D266</f>
        <v>8336.8493041622914</v>
      </c>
      <c r="J266" s="51">
        <f>CMG!E259</f>
        <v>250.5692</v>
      </c>
      <c r="K266" s="18">
        <f t="shared" ref="K266:K329" si="27">I266*J266</f>
        <v>2088957.6606645021</v>
      </c>
    </row>
    <row r="267" spans="1:11" x14ac:dyDescent="0.2">
      <c r="A267" s="40">
        <f t="shared" si="23"/>
        <v>44631</v>
      </c>
      <c r="B267" s="4">
        <f t="shared" si="24"/>
        <v>18</v>
      </c>
      <c r="C267" s="4">
        <f t="shared" si="25"/>
        <v>2022</v>
      </c>
      <c r="D267" s="4">
        <f t="shared" si="26"/>
        <v>3</v>
      </c>
      <c r="E267" s="41">
        <v>258</v>
      </c>
      <c r="F267" s="51">
        <f>'Energía Transada'!G267*1000</f>
        <v>6144</v>
      </c>
      <c r="G267" s="51">
        <f>CMG!F260</f>
        <v>20.49907</v>
      </c>
      <c r="H267" s="18">
        <f t="shared" ref="H267:H330" si="28">F267*G267</f>
        <v>125946.28607999999</v>
      </c>
      <c r="I267" s="51">
        <f>'Energía Transada'!D267</f>
        <v>9559.7682811834857</v>
      </c>
      <c r="J267" s="51">
        <f>CMG!E260</f>
        <v>158.93810999999999</v>
      </c>
      <c r="K267" s="18">
        <f t="shared" si="27"/>
        <v>1519411.5026492518</v>
      </c>
    </row>
    <row r="268" spans="1:11" x14ac:dyDescent="0.2">
      <c r="A268" s="40">
        <f t="shared" ref="A268:A331" si="29">IF(B267=24,A267+1,A267)</f>
        <v>44631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3</v>
      </c>
      <c r="E268" s="41">
        <v>259</v>
      </c>
      <c r="F268" s="51">
        <f>'Energía Transada'!G268*1000</f>
        <v>7680</v>
      </c>
      <c r="G268" s="51">
        <f>CMG!F261</f>
        <v>59.046320000000001</v>
      </c>
      <c r="H268" s="18">
        <f t="shared" si="28"/>
        <v>453475.73759999999</v>
      </c>
      <c r="I268" s="51">
        <f>'Energía Transada'!D268</f>
        <v>8397.892439444402</v>
      </c>
      <c r="J268" s="51">
        <f>CMG!E261</f>
        <v>77.464150000000004</v>
      </c>
      <c r="K268" s="18">
        <f t="shared" si="27"/>
        <v>650535.59961298713</v>
      </c>
    </row>
    <row r="269" spans="1:11" x14ac:dyDescent="0.2">
      <c r="A269" s="40">
        <f t="shared" si="29"/>
        <v>44631</v>
      </c>
      <c r="B269" s="4">
        <f t="shared" si="30"/>
        <v>20</v>
      </c>
      <c r="C269" s="4">
        <f t="shared" si="25"/>
        <v>2022</v>
      </c>
      <c r="D269" s="4">
        <f t="shared" si="26"/>
        <v>3</v>
      </c>
      <c r="E269" s="41">
        <v>260</v>
      </c>
      <c r="F269" s="51">
        <f>'Energía Transada'!G269*1000</f>
        <v>7680</v>
      </c>
      <c r="G269" s="51">
        <f>CMG!F262</f>
        <v>97.304289999999995</v>
      </c>
      <c r="H269" s="18">
        <f t="shared" si="28"/>
        <v>747296.94719999994</v>
      </c>
      <c r="I269" s="51">
        <f>'Energía Transada'!D269</f>
        <v>7492.2250449112398</v>
      </c>
      <c r="J269" s="51">
        <f>CMG!E262</f>
        <v>110.32213</v>
      </c>
      <c r="K269" s="18">
        <f t="shared" si="27"/>
        <v>826558.22539395362</v>
      </c>
    </row>
    <row r="270" spans="1:11" x14ac:dyDescent="0.2">
      <c r="A270" s="40">
        <f t="shared" si="29"/>
        <v>44631</v>
      </c>
      <c r="B270" s="4">
        <f t="shared" si="30"/>
        <v>21</v>
      </c>
      <c r="C270" s="4">
        <f t="shared" si="25"/>
        <v>2022</v>
      </c>
      <c r="D270" s="4">
        <f t="shared" si="26"/>
        <v>3</v>
      </c>
      <c r="E270" s="41">
        <v>261</v>
      </c>
      <c r="F270" s="51">
        <f>'Energía Transada'!G270*1000</f>
        <v>7680</v>
      </c>
      <c r="G270" s="51">
        <f>CMG!F263</f>
        <v>98.614109999999997</v>
      </c>
      <c r="H270" s="18">
        <f t="shared" si="28"/>
        <v>757356.36479999998</v>
      </c>
      <c r="I270" s="51">
        <f>'Energía Transada'!D270</f>
        <v>7589.5819827714131</v>
      </c>
      <c r="J270" s="51">
        <f>CMG!E263</f>
        <v>111.80873</v>
      </c>
      <c r="K270" s="18">
        <f t="shared" si="27"/>
        <v>848581.52272455359</v>
      </c>
    </row>
    <row r="271" spans="1:11" x14ac:dyDescent="0.2">
      <c r="A271" s="40">
        <f t="shared" si="29"/>
        <v>44631</v>
      </c>
      <c r="B271" s="4">
        <f t="shared" si="30"/>
        <v>22</v>
      </c>
      <c r="C271" s="4">
        <f t="shared" si="25"/>
        <v>2022</v>
      </c>
      <c r="D271" s="4">
        <f t="shared" si="26"/>
        <v>3</v>
      </c>
      <c r="E271" s="41">
        <v>262</v>
      </c>
      <c r="F271" s="51">
        <f>'Energía Transada'!G271*1000</f>
        <v>7680</v>
      </c>
      <c r="G271" s="51">
        <f>CMG!F264</f>
        <v>98.614109999999997</v>
      </c>
      <c r="H271" s="18">
        <f t="shared" si="28"/>
        <v>757356.36479999998</v>
      </c>
      <c r="I271" s="51">
        <f>'Energía Transada'!D271</f>
        <v>11153.04366324245</v>
      </c>
      <c r="J271" s="51">
        <f>CMG!E264</f>
        <v>111.80873</v>
      </c>
      <c r="K271" s="18">
        <f t="shared" si="27"/>
        <v>1247007.6476216859</v>
      </c>
    </row>
    <row r="272" spans="1:11" x14ac:dyDescent="0.2">
      <c r="A272" s="40">
        <f t="shared" si="29"/>
        <v>44631</v>
      </c>
      <c r="B272" s="4">
        <f t="shared" si="30"/>
        <v>23</v>
      </c>
      <c r="C272" s="4">
        <f t="shared" si="25"/>
        <v>2022</v>
      </c>
      <c r="D272" s="4">
        <f t="shared" si="26"/>
        <v>3</v>
      </c>
      <c r="E272" s="41">
        <v>263</v>
      </c>
      <c r="F272" s="51">
        <f>'Energía Transada'!G272*1000</f>
        <v>7680</v>
      </c>
      <c r="G272" s="51">
        <f>CMG!F265</f>
        <v>96.01858</v>
      </c>
      <c r="H272" s="18">
        <f t="shared" si="28"/>
        <v>737422.69440000004</v>
      </c>
      <c r="I272" s="51">
        <f>'Energía Transada'!D272</f>
        <v>10880.264053647736</v>
      </c>
      <c r="J272" s="51">
        <f>CMG!E265</f>
        <v>108.86766</v>
      </c>
      <c r="K272" s="18">
        <f t="shared" si="27"/>
        <v>1184508.8877027435</v>
      </c>
    </row>
    <row r="273" spans="1:11" x14ac:dyDescent="0.2">
      <c r="A273" s="40">
        <f t="shared" si="29"/>
        <v>44631</v>
      </c>
      <c r="B273" s="4">
        <f t="shared" si="30"/>
        <v>24</v>
      </c>
      <c r="C273" s="4">
        <f t="shared" si="25"/>
        <v>2022</v>
      </c>
      <c r="D273" s="4">
        <f t="shared" si="26"/>
        <v>3</v>
      </c>
      <c r="E273" s="41">
        <v>264</v>
      </c>
      <c r="F273" s="51">
        <f>'Energía Transada'!G273*1000</f>
        <v>7680</v>
      </c>
      <c r="G273" s="51">
        <f>CMG!F266</f>
        <v>95.496260000000007</v>
      </c>
      <c r="H273" s="18">
        <f t="shared" si="28"/>
        <v>733411.27680000011</v>
      </c>
      <c r="I273" s="51">
        <f>'Energía Transada'!D273</f>
        <v>10666.047896375738</v>
      </c>
      <c r="J273" s="51">
        <f>CMG!E266</f>
        <v>108.28106</v>
      </c>
      <c r="K273" s="18">
        <f t="shared" si="27"/>
        <v>1154930.972230335</v>
      </c>
    </row>
    <row r="274" spans="1:11" x14ac:dyDescent="0.2">
      <c r="A274" s="40">
        <f t="shared" si="29"/>
        <v>44632</v>
      </c>
      <c r="B274" s="4">
        <f t="shared" si="30"/>
        <v>1</v>
      </c>
      <c r="C274" s="4">
        <f t="shared" si="25"/>
        <v>2022</v>
      </c>
      <c r="D274" s="4">
        <f t="shared" si="26"/>
        <v>3</v>
      </c>
      <c r="E274" s="41">
        <v>265</v>
      </c>
      <c r="F274" s="51">
        <f>'Energía Transada'!G274*1000</f>
        <v>7680</v>
      </c>
      <c r="G274" s="51">
        <f>CMG!F267</f>
        <v>83.295140000000004</v>
      </c>
      <c r="H274" s="18">
        <f t="shared" si="28"/>
        <v>639706.67520000006</v>
      </c>
      <c r="I274" s="51">
        <f>'Energía Transada'!D274</f>
        <v>8476.7362536114179</v>
      </c>
      <c r="J274" s="51">
        <f>CMG!E267</f>
        <v>87.567099999999996</v>
      </c>
      <c r="K274" s="18">
        <f t="shared" si="27"/>
        <v>742283.21119361639</v>
      </c>
    </row>
    <row r="275" spans="1:11" x14ac:dyDescent="0.2">
      <c r="A275" s="40">
        <f t="shared" si="29"/>
        <v>44632</v>
      </c>
      <c r="B275" s="4">
        <f t="shared" si="30"/>
        <v>2</v>
      </c>
      <c r="C275" s="4">
        <f t="shared" si="25"/>
        <v>2022</v>
      </c>
      <c r="D275" s="4">
        <f t="shared" si="26"/>
        <v>3</v>
      </c>
      <c r="E275" s="41">
        <v>266</v>
      </c>
      <c r="F275" s="51">
        <f>'Energía Transada'!G275*1000</f>
        <v>7680</v>
      </c>
      <c r="G275" s="51">
        <f>CMG!F268</f>
        <v>83.295140000000004</v>
      </c>
      <c r="H275" s="18">
        <f t="shared" si="28"/>
        <v>639706.67520000006</v>
      </c>
      <c r="I275" s="51">
        <f>'Energía Transada'!D275</f>
        <v>8364.4598808324317</v>
      </c>
      <c r="J275" s="51">
        <f>CMG!E268</f>
        <v>87.567099999999996</v>
      </c>
      <c r="K275" s="18">
        <f t="shared" si="27"/>
        <v>732451.49483084155</v>
      </c>
    </row>
    <row r="276" spans="1:11" x14ac:dyDescent="0.2">
      <c r="A276" s="40">
        <f t="shared" si="29"/>
        <v>44632</v>
      </c>
      <c r="B276" s="4">
        <f t="shared" si="30"/>
        <v>3</v>
      </c>
      <c r="C276" s="4">
        <f t="shared" si="25"/>
        <v>2022</v>
      </c>
      <c r="D276" s="4">
        <f t="shared" si="26"/>
        <v>3</v>
      </c>
      <c r="E276" s="41">
        <v>267</v>
      </c>
      <c r="F276" s="51">
        <f>'Energía Transada'!G276*1000</f>
        <v>7680</v>
      </c>
      <c r="G276" s="51">
        <f>CMG!F269</f>
        <v>83.182299999999998</v>
      </c>
      <c r="H276" s="18">
        <f t="shared" si="28"/>
        <v>638840.06400000001</v>
      </c>
      <c r="I276" s="51">
        <f>'Energía Transada'!D276</f>
        <v>10050.17181615391</v>
      </c>
      <c r="J276" s="51">
        <f>CMG!E269</f>
        <v>87.446190000000001</v>
      </c>
      <c r="K276" s="18">
        <f t="shared" si="27"/>
        <v>878849.23416803987</v>
      </c>
    </row>
    <row r="277" spans="1:11" x14ac:dyDescent="0.2">
      <c r="A277" s="40">
        <f t="shared" si="29"/>
        <v>44632</v>
      </c>
      <c r="B277" s="4">
        <f t="shared" si="30"/>
        <v>4</v>
      </c>
      <c r="C277" s="4">
        <f t="shared" si="25"/>
        <v>2022</v>
      </c>
      <c r="D277" s="4">
        <f t="shared" si="26"/>
        <v>3</v>
      </c>
      <c r="E277" s="41">
        <v>268</v>
      </c>
      <c r="F277" s="51">
        <f>'Energía Transada'!G277*1000</f>
        <v>7680</v>
      </c>
      <c r="G277" s="51">
        <f>CMG!F270</f>
        <v>81.916830000000004</v>
      </c>
      <c r="H277" s="18">
        <f t="shared" si="28"/>
        <v>629121.25439999998</v>
      </c>
      <c r="I277" s="51">
        <f>'Energía Transada'!D277</f>
        <v>11520.29978109615</v>
      </c>
      <c r="J277" s="51">
        <f>CMG!E270</f>
        <v>86.124309999999994</v>
      </c>
      <c r="K277" s="18">
        <f t="shared" si="27"/>
        <v>992177.86964005686</v>
      </c>
    </row>
    <row r="278" spans="1:11" x14ac:dyDescent="0.2">
      <c r="A278" s="40">
        <f t="shared" si="29"/>
        <v>44632</v>
      </c>
      <c r="B278" s="4">
        <f t="shared" si="30"/>
        <v>5</v>
      </c>
      <c r="C278" s="4">
        <f t="shared" si="25"/>
        <v>2022</v>
      </c>
      <c r="D278" s="4">
        <f t="shared" si="26"/>
        <v>3</v>
      </c>
      <c r="E278" s="41">
        <v>269</v>
      </c>
      <c r="F278" s="51">
        <f>'Energía Transada'!G278*1000</f>
        <v>7680</v>
      </c>
      <c r="G278" s="51">
        <f>CMG!F271</f>
        <v>69.923100000000005</v>
      </c>
      <c r="H278" s="18">
        <f t="shared" si="28"/>
        <v>537009.40800000005</v>
      </c>
      <c r="I278" s="51">
        <f>'Energía Transada'!D278</f>
        <v>10046.476751746361</v>
      </c>
      <c r="J278" s="51">
        <f>CMG!E271</f>
        <v>73.518000000000001</v>
      </c>
      <c r="K278" s="18">
        <f t="shared" si="27"/>
        <v>738596.87783488899</v>
      </c>
    </row>
    <row r="279" spans="1:11" x14ac:dyDescent="0.2">
      <c r="A279" s="40">
        <f t="shared" si="29"/>
        <v>44632</v>
      </c>
      <c r="B279" s="4">
        <f t="shared" si="30"/>
        <v>6</v>
      </c>
      <c r="C279" s="4">
        <f t="shared" si="25"/>
        <v>2022</v>
      </c>
      <c r="D279" s="4">
        <f t="shared" si="26"/>
        <v>3</v>
      </c>
      <c r="E279" s="41">
        <v>270</v>
      </c>
      <c r="F279" s="51">
        <f>'Energía Transada'!G279*1000</f>
        <v>7680</v>
      </c>
      <c r="G279" s="51">
        <f>CMG!F272</f>
        <v>81.916830000000004</v>
      </c>
      <c r="H279" s="18">
        <f t="shared" si="28"/>
        <v>629121.25439999998</v>
      </c>
      <c r="I279" s="51">
        <f>'Energía Transada'!D279</f>
        <v>10161.699234982681</v>
      </c>
      <c r="J279" s="51">
        <f>CMG!E272</f>
        <v>86.124309999999994</v>
      </c>
      <c r="K279" s="18">
        <f t="shared" si="27"/>
        <v>875169.33504041121</v>
      </c>
    </row>
    <row r="280" spans="1:11" x14ac:dyDescent="0.2">
      <c r="A280" s="40">
        <f t="shared" si="29"/>
        <v>44632</v>
      </c>
      <c r="B280" s="4">
        <f t="shared" si="30"/>
        <v>7</v>
      </c>
      <c r="C280" s="4">
        <f t="shared" si="25"/>
        <v>2022</v>
      </c>
      <c r="D280" s="4">
        <f t="shared" si="26"/>
        <v>3</v>
      </c>
      <c r="E280" s="41">
        <v>271</v>
      </c>
      <c r="F280" s="51">
        <f>'Energía Transada'!G280*1000</f>
        <v>7680</v>
      </c>
      <c r="G280" s="51">
        <f>CMG!F273</f>
        <v>81.916830000000004</v>
      </c>
      <c r="H280" s="18">
        <f t="shared" si="28"/>
        <v>629121.25439999998</v>
      </c>
      <c r="I280" s="51">
        <f>'Energía Transada'!D280</f>
        <v>10393.039130314328</v>
      </c>
      <c r="J280" s="51">
        <f>CMG!E273</f>
        <v>86.124309999999994</v>
      </c>
      <c r="K280" s="18">
        <f t="shared" si="27"/>
        <v>895093.32390132151</v>
      </c>
    </row>
    <row r="281" spans="1:11" x14ac:dyDescent="0.2">
      <c r="A281" s="40">
        <f t="shared" si="29"/>
        <v>44632</v>
      </c>
      <c r="B281" s="4">
        <f t="shared" si="30"/>
        <v>8</v>
      </c>
      <c r="C281" s="4">
        <f t="shared" si="25"/>
        <v>2022</v>
      </c>
      <c r="D281" s="4">
        <f t="shared" si="26"/>
        <v>3</v>
      </c>
      <c r="E281" s="41">
        <v>272</v>
      </c>
      <c r="F281" s="51">
        <f>'Energía Transada'!G281*1000</f>
        <v>0</v>
      </c>
      <c r="G281" s="51">
        <f>CMG!F274</f>
        <v>82.972729999999999</v>
      </c>
      <c r="H281" s="18">
        <f t="shared" si="28"/>
        <v>0</v>
      </c>
      <c r="I281" s="51">
        <f>'Energía Transada'!D281</f>
        <v>8684.6681605215381</v>
      </c>
      <c r="J281" s="51">
        <f>CMG!E274</f>
        <v>87.228570000000005</v>
      </c>
      <c r="K281" s="18">
        <f t="shared" si="27"/>
        <v>757551.18456682423</v>
      </c>
    </row>
    <row r="282" spans="1:11" x14ac:dyDescent="0.2">
      <c r="A282" s="40">
        <f t="shared" si="29"/>
        <v>44632</v>
      </c>
      <c r="B282" s="4">
        <f t="shared" si="30"/>
        <v>9</v>
      </c>
      <c r="C282" s="4">
        <f t="shared" si="25"/>
        <v>2022</v>
      </c>
      <c r="D282" s="4">
        <f t="shared" si="26"/>
        <v>3</v>
      </c>
      <c r="E282" s="41">
        <v>273</v>
      </c>
      <c r="F282" s="51">
        <f>'Energía Transada'!G282*1000</f>
        <v>0</v>
      </c>
      <c r="G282" s="51">
        <f>CMG!F275</f>
        <v>73.28425</v>
      </c>
      <c r="H282" s="18">
        <f t="shared" si="28"/>
        <v>0</v>
      </c>
      <c r="I282" s="51">
        <f>'Energía Transada'!D282</f>
        <v>8239.7307053147724</v>
      </c>
      <c r="J282" s="51">
        <f>CMG!E275</f>
        <v>84.536429999999996</v>
      </c>
      <c r="K282" s="18">
        <f t="shared" si="27"/>
        <v>696557.41798869288</v>
      </c>
    </row>
    <row r="283" spans="1:11" x14ac:dyDescent="0.2">
      <c r="A283" s="40">
        <f t="shared" si="29"/>
        <v>44632</v>
      </c>
      <c r="B283" s="4">
        <f t="shared" si="30"/>
        <v>10</v>
      </c>
      <c r="C283" s="4">
        <f t="shared" si="25"/>
        <v>2022</v>
      </c>
      <c r="D283" s="4">
        <f t="shared" si="26"/>
        <v>3</v>
      </c>
      <c r="E283" s="41">
        <v>274</v>
      </c>
      <c r="F283" s="51">
        <f>'Energía Transada'!G283*1000</f>
        <v>0</v>
      </c>
      <c r="G283" s="51">
        <f>CMG!F276</f>
        <v>43.138730000000002</v>
      </c>
      <c r="H283" s="18">
        <f t="shared" si="28"/>
        <v>0</v>
      </c>
      <c r="I283" s="51">
        <f>'Energía Transada'!D283</f>
        <v>6996.359759986879</v>
      </c>
      <c r="J283" s="51">
        <f>CMG!E276</f>
        <v>49.764290000000003</v>
      </c>
      <c r="K283" s="18">
        <f t="shared" si="27"/>
        <v>348168.87604031747</v>
      </c>
    </row>
    <row r="284" spans="1:11" x14ac:dyDescent="0.2">
      <c r="A284" s="40">
        <f t="shared" si="29"/>
        <v>44632</v>
      </c>
      <c r="B284" s="4">
        <f t="shared" si="30"/>
        <v>11</v>
      </c>
      <c r="C284" s="4">
        <f t="shared" si="25"/>
        <v>2022</v>
      </c>
      <c r="D284" s="4">
        <f t="shared" si="26"/>
        <v>3</v>
      </c>
      <c r="E284" s="41">
        <v>275</v>
      </c>
      <c r="F284" s="51">
        <f>'Energía Transada'!G284*1000</f>
        <v>0</v>
      </c>
      <c r="G284" s="51">
        <f>CMG!F277</f>
        <v>40.285380000000004</v>
      </c>
      <c r="H284" s="18">
        <f t="shared" si="28"/>
        <v>0</v>
      </c>
      <c r="I284" s="51">
        <f>'Energía Transada'!D284</f>
        <v>6677.6419134917733</v>
      </c>
      <c r="J284" s="51">
        <f>CMG!E277</f>
        <v>46.47569</v>
      </c>
      <c r="K284" s="18">
        <f t="shared" si="27"/>
        <v>310348.01550245046</v>
      </c>
    </row>
    <row r="285" spans="1:11" x14ac:dyDescent="0.2">
      <c r="A285" s="40">
        <f t="shared" si="29"/>
        <v>44632</v>
      </c>
      <c r="B285" s="4">
        <f t="shared" si="30"/>
        <v>12</v>
      </c>
      <c r="C285" s="4">
        <f t="shared" si="25"/>
        <v>2022</v>
      </c>
      <c r="D285" s="4">
        <f t="shared" si="26"/>
        <v>3</v>
      </c>
      <c r="E285" s="41">
        <v>276</v>
      </c>
      <c r="F285" s="51">
        <f>'Energía Transada'!G285*1000</f>
        <v>0</v>
      </c>
      <c r="G285" s="51">
        <f>CMG!F278</f>
        <v>41.139769999999999</v>
      </c>
      <c r="H285" s="18">
        <f t="shared" si="28"/>
        <v>0</v>
      </c>
      <c r="I285" s="51">
        <f>'Energía Transada'!D285</f>
        <v>6310.5684251111215</v>
      </c>
      <c r="J285" s="51">
        <f>CMG!E278</f>
        <v>47.459049999999998</v>
      </c>
      <c r="K285" s="18">
        <f t="shared" si="27"/>
        <v>299493.58241576998</v>
      </c>
    </row>
    <row r="286" spans="1:11" x14ac:dyDescent="0.2">
      <c r="A286" s="40">
        <f t="shared" si="29"/>
        <v>44632</v>
      </c>
      <c r="B286" s="4">
        <f t="shared" si="30"/>
        <v>13</v>
      </c>
      <c r="C286" s="4">
        <f t="shared" si="25"/>
        <v>2022</v>
      </c>
      <c r="D286" s="4">
        <f t="shared" si="26"/>
        <v>3</v>
      </c>
      <c r="E286" s="41">
        <v>277</v>
      </c>
      <c r="F286" s="51">
        <f>'Energía Transada'!G286*1000</f>
        <v>0</v>
      </c>
      <c r="G286" s="51">
        <f>CMG!F279</f>
        <v>50.5139</v>
      </c>
      <c r="H286" s="18">
        <f t="shared" si="28"/>
        <v>0</v>
      </c>
      <c r="I286" s="51">
        <f>'Energía Transada'!D286</f>
        <v>5457.1871119444831</v>
      </c>
      <c r="J286" s="51">
        <f>CMG!E279</f>
        <v>58.25985</v>
      </c>
      <c r="K286" s="18">
        <f t="shared" si="27"/>
        <v>317934.90256381879</v>
      </c>
    </row>
    <row r="287" spans="1:11" x14ac:dyDescent="0.2">
      <c r="A287" s="40">
        <f t="shared" si="29"/>
        <v>44632</v>
      </c>
      <c r="B287" s="4">
        <f t="shared" si="30"/>
        <v>14</v>
      </c>
      <c r="C287" s="4">
        <f t="shared" si="25"/>
        <v>2022</v>
      </c>
      <c r="D287" s="4">
        <f t="shared" si="26"/>
        <v>3</v>
      </c>
      <c r="E287" s="41">
        <v>278</v>
      </c>
      <c r="F287" s="51">
        <f>'Energía Transada'!G287*1000</f>
        <v>0</v>
      </c>
      <c r="G287" s="51">
        <f>CMG!F280</f>
        <v>52.456429999999997</v>
      </c>
      <c r="H287" s="18">
        <f t="shared" si="28"/>
        <v>0</v>
      </c>
      <c r="I287" s="51">
        <f>'Energía Transada'!D287</f>
        <v>3895.3574438205328</v>
      </c>
      <c r="J287" s="51">
        <f>CMG!E280</f>
        <v>60.508670000000002</v>
      </c>
      <c r="K287" s="18">
        <f t="shared" si="27"/>
        <v>235702.89810018017</v>
      </c>
    </row>
    <row r="288" spans="1:11" x14ac:dyDescent="0.2">
      <c r="A288" s="40">
        <f t="shared" si="29"/>
        <v>44632</v>
      </c>
      <c r="B288" s="4">
        <f t="shared" si="30"/>
        <v>15</v>
      </c>
      <c r="C288" s="4">
        <f t="shared" si="25"/>
        <v>2022</v>
      </c>
      <c r="D288" s="4">
        <f t="shared" si="26"/>
        <v>3</v>
      </c>
      <c r="E288" s="41">
        <v>279</v>
      </c>
      <c r="F288" s="51">
        <f>'Energía Transada'!G288*1000</f>
        <v>0</v>
      </c>
      <c r="G288" s="51">
        <f>CMG!F281</f>
        <v>41.139769999999999</v>
      </c>
      <c r="H288" s="18">
        <f t="shared" si="28"/>
        <v>0</v>
      </c>
      <c r="I288" s="51">
        <f>'Energía Transada'!D288</f>
        <v>4904.6496979777594</v>
      </c>
      <c r="J288" s="51">
        <f>CMG!E281</f>
        <v>47.459049999999998</v>
      </c>
      <c r="K288" s="18">
        <f t="shared" si="27"/>
        <v>232770.01524881137</v>
      </c>
    </row>
    <row r="289" spans="1:11" x14ac:dyDescent="0.2">
      <c r="A289" s="40">
        <f t="shared" si="29"/>
        <v>44632</v>
      </c>
      <c r="B289" s="4">
        <f t="shared" si="30"/>
        <v>16</v>
      </c>
      <c r="C289" s="4">
        <f t="shared" si="25"/>
        <v>2022</v>
      </c>
      <c r="D289" s="4">
        <f t="shared" si="26"/>
        <v>3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>'Energía Transada'!D289</f>
        <v>5590.5133205357806</v>
      </c>
      <c r="J289" s="51">
        <f>CMG!E282</f>
        <v>0</v>
      </c>
      <c r="K289" s="18">
        <f t="shared" si="27"/>
        <v>0</v>
      </c>
    </row>
    <row r="290" spans="1:11" x14ac:dyDescent="0.2">
      <c r="A290" s="40">
        <f t="shared" si="29"/>
        <v>44632</v>
      </c>
      <c r="B290" s="4">
        <f t="shared" si="30"/>
        <v>17</v>
      </c>
      <c r="C290" s="4">
        <f t="shared" si="25"/>
        <v>2022</v>
      </c>
      <c r="D290" s="4">
        <f t="shared" si="26"/>
        <v>3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>'Energía Transada'!D290</f>
        <v>6201.6629413395458</v>
      </c>
      <c r="J290" s="51">
        <f>CMG!E283</f>
        <v>0</v>
      </c>
      <c r="K290" s="18">
        <f t="shared" si="27"/>
        <v>0</v>
      </c>
    </row>
    <row r="291" spans="1:11" x14ac:dyDescent="0.2">
      <c r="A291" s="40">
        <f t="shared" si="29"/>
        <v>44632</v>
      </c>
      <c r="B291" s="4">
        <f t="shared" si="30"/>
        <v>18</v>
      </c>
      <c r="C291" s="4">
        <f t="shared" si="25"/>
        <v>2022</v>
      </c>
      <c r="D291" s="4">
        <f t="shared" si="26"/>
        <v>3</v>
      </c>
      <c r="E291" s="41">
        <v>282</v>
      </c>
      <c r="F291" s="51">
        <f>'Energía Transada'!G291*1000</f>
        <v>6144</v>
      </c>
      <c r="G291" s="51">
        <f>CMG!F284</f>
        <v>0</v>
      </c>
      <c r="H291" s="18">
        <f t="shared" si="28"/>
        <v>0</v>
      </c>
      <c r="I291" s="51">
        <f>'Energía Transada'!D291</f>
        <v>7284.1900626720253</v>
      </c>
      <c r="J291" s="51">
        <f>CMG!E284</f>
        <v>0</v>
      </c>
      <c r="K291" s="18">
        <f t="shared" si="27"/>
        <v>0</v>
      </c>
    </row>
    <row r="292" spans="1:11" x14ac:dyDescent="0.2">
      <c r="A292" s="40">
        <f t="shared" si="29"/>
        <v>44632</v>
      </c>
      <c r="B292" s="4">
        <f t="shared" si="30"/>
        <v>19</v>
      </c>
      <c r="C292" s="4">
        <f t="shared" si="25"/>
        <v>2022</v>
      </c>
      <c r="D292" s="4">
        <f t="shared" si="26"/>
        <v>3</v>
      </c>
      <c r="E292" s="41">
        <v>283</v>
      </c>
      <c r="F292" s="51">
        <f>'Energía Transada'!G292*1000</f>
        <v>7680</v>
      </c>
      <c r="G292" s="51">
        <f>CMG!F285</f>
        <v>36.98066</v>
      </c>
      <c r="H292" s="18">
        <f t="shared" si="28"/>
        <v>284011.46880000003</v>
      </c>
      <c r="I292" s="51">
        <f>'Energía Transada'!D292</f>
        <v>4717.4994881614311</v>
      </c>
      <c r="J292" s="51">
        <f>CMG!E285</f>
        <v>42.888860000000001</v>
      </c>
      <c r="K292" s="18">
        <f t="shared" si="27"/>
        <v>202328.17509782728</v>
      </c>
    </row>
    <row r="293" spans="1:11" x14ac:dyDescent="0.2">
      <c r="A293" s="40">
        <f t="shared" si="29"/>
        <v>44632</v>
      </c>
      <c r="B293" s="4">
        <f t="shared" si="30"/>
        <v>20</v>
      </c>
      <c r="C293" s="4">
        <f t="shared" si="25"/>
        <v>2022</v>
      </c>
      <c r="D293" s="4">
        <f t="shared" si="26"/>
        <v>3</v>
      </c>
      <c r="E293" s="41">
        <v>284</v>
      </c>
      <c r="F293" s="51">
        <f>'Energía Transada'!G293*1000</f>
        <v>7680</v>
      </c>
      <c r="G293" s="51">
        <f>CMG!F286</f>
        <v>84.818539999999999</v>
      </c>
      <c r="H293" s="18">
        <f t="shared" si="28"/>
        <v>651406.3872</v>
      </c>
      <c r="I293" s="51">
        <f>'Energía Transada'!D293</f>
        <v>3581.2256693086356</v>
      </c>
      <c r="J293" s="51">
        <f>CMG!E286</f>
        <v>98.367900000000006</v>
      </c>
      <c r="K293" s="18">
        <f t="shared" si="27"/>
        <v>352277.64851598494</v>
      </c>
    </row>
    <row r="294" spans="1:11" x14ac:dyDescent="0.2">
      <c r="A294" s="40">
        <f t="shared" si="29"/>
        <v>44632</v>
      </c>
      <c r="B294" s="4">
        <f t="shared" si="30"/>
        <v>21</v>
      </c>
      <c r="C294" s="4">
        <f t="shared" si="25"/>
        <v>2022</v>
      </c>
      <c r="D294" s="4">
        <f t="shared" si="26"/>
        <v>3</v>
      </c>
      <c r="E294" s="41">
        <v>285</v>
      </c>
      <c r="F294" s="51">
        <f>'Energía Transada'!G294*1000</f>
        <v>7680</v>
      </c>
      <c r="G294" s="51">
        <f>CMG!F287</f>
        <v>88.405370000000005</v>
      </c>
      <c r="H294" s="18">
        <f t="shared" si="28"/>
        <v>678953.24160000007</v>
      </c>
      <c r="I294" s="51">
        <f>'Energía Transada'!D294</f>
        <v>4482.9758096266205</v>
      </c>
      <c r="J294" s="51">
        <f>CMG!E287</f>
        <v>102.52701999999999</v>
      </c>
      <c r="K294" s="18">
        <f t="shared" si="27"/>
        <v>459626.15049310471</v>
      </c>
    </row>
    <row r="295" spans="1:11" x14ac:dyDescent="0.2">
      <c r="A295" s="40">
        <f t="shared" si="29"/>
        <v>44632</v>
      </c>
      <c r="B295" s="4">
        <f t="shared" si="30"/>
        <v>22</v>
      </c>
      <c r="C295" s="4">
        <f t="shared" si="25"/>
        <v>2022</v>
      </c>
      <c r="D295" s="4">
        <f t="shared" si="26"/>
        <v>3</v>
      </c>
      <c r="E295" s="41">
        <v>286</v>
      </c>
      <c r="F295" s="51">
        <f>'Energía Transada'!G295*1000</f>
        <v>7680</v>
      </c>
      <c r="G295" s="51">
        <f>CMG!F288</f>
        <v>89.727260000000001</v>
      </c>
      <c r="H295" s="18">
        <f t="shared" si="28"/>
        <v>689105.35679999995</v>
      </c>
      <c r="I295" s="51">
        <f>'Energía Transada'!D295</f>
        <v>7942.4969101588813</v>
      </c>
      <c r="J295" s="51">
        <f>CMG!E288</f>
        <v>104.05847</v>
      </c>
      <c r="K295" s="18">
        <f t="shared" si="27"/>
        <v>826484.07645086059</v>
      </c>
    </row>
    <row r="296" spans="1:11" x14ac:dyDescent="0.2">
      <c r="A296" s="40">
        <f t="shared" si="29"/>
        <v>44632</v>
      </c>
      <c r="B296" s="4">
        <f t="shared" si="30"/>
        <v>23</v>
      </c>
      <c r="C296" s="4">
        <f t="shared" si="25"/>
        <v>2022</v>
      </c>
      <c r="D296" s="4">
        <f t="shared" si="26"/>
        <v>3</v>
      </c>
      <c r="E296" s="41">
        <v>287</v>
      </c>
      <c r="F296" s="51">
        <f>'Energía Transada'!G296*1000</f>
        <v>7680</v>
      </c>
      <c r="G296" s="51">
        <f>CMG!F289</f>
        <v>83.343500000000006</v>
      </c>
      <c r="H296" s="18">
        <f t="shared" si="28"/>
        <v>640078.08000000007</v>
      </c>
      <c r="I296" s="51">
        <f>'Energía Transada'!D296</f>
        <v>7725.74871789804</v>
      </c>
      <c r="J296" s="51">
        <f>CMG!E289</f>
        <v>96.659120000000001</v>
      </c>
      <c r="K296" s="18">
        <f t="shared" si="27"/>
        <v>746764.07241315278</v>
      </c>
    </row>
    <row r="297" spans="1:11" x14ac:dyDescent="0.2">
      <c r="A297" s="40">
        <f t="shared" si="29"/>
        <v>44632</v>
      </c>
      <c r="B297" s="4">
        <f t="shared" si="30"/>
        <v>24</v>
      </c>
      <c r="C297" s="4">
        <f t="shared" si="25"/>
        <v>2022</v>
      </c>
      <c r="D297" s="4">
        <f t="shared" si="26"/>
        <v>3</v>
      </c>
      <c r="E297" s="41">
        <v>288</v>
      </c>
      <c r="F297" s="51">
        <f>'Energía Transada'!G297*1000</f>
        <v>7680</v>
      </c>
      <c r="G297" s="51">
        <f>CMG!F290</f>
        <v>72.260589999999993</v>
      </c>
      <c r="H297" s="18">
        <f t="shared" si="28"/>
        <v>554961.3311999999</v>
      </c>
      <c r="I297" s="51">
        <f>'Energía Transada'!D297</f>
        <v>6142.1850945099022</v>
      </c>
      <c r="J297" s="51">
        <f>CMG!E290</f>
        <v>83.802940000000007</v>
      </c>
      <c r="K297" s="18">
        <f t="shared" si="27"/>
        <v>514733.16894410772</v>
      </c>
    </row>
    <row r="298" spans="1:11" x14ac:dyDescent="0.2">
      <c r="A298" s="40">
        <f t="shared" si="29"/>
        <v>44633</v>
      </c>
      <c r="B298" s="4">
        <f t="shared" si="30"/>
        <v>1</v>
      </c>
      <c r="C298" s="4">
        <f t="shared" si="25"/>
        <v>2022</v>
      </c>
      <c r="D298" s="4">
        <f t="shared" si="26"/>
        <v>3</v>
      </c>
      <c r="E298" s="41">
        <v>289</v>
      </c>
      <c r="F298" s="51">
        <f>'Energía Transada'!G298*1000</f>
        <v>7680</v>
      </c>
      <c r="G298" s="51">
        <f>CMG!F291</f>
        <v>71.494860000000003</v>
      </c>
      <c r="H298" s="18">
        <f t="shared" si="28"/>
        <v>549080.52480000001</v>
      </c>
      <c r="I298" s="51">
        <f>'Energía Transada'!D298</f>
        <v>7296.2036027991435</v>
      </c>
      <c r="J298" s="51">
        <f>CMG!E291</f>
        <v>76.08117</v>
      </c>
      <c r="K298" s="18">
        <f t="shared" si="27"/>
        <v>555103.70665917406</v>
      </c>
    </row>
    <row r="299" spans="1:11" x14ac:dyDescent="0.2">
      <c r="A299" s="40">
        <f t="shared" si="29"/>
        <v>44633</v>
      </c>
      <c r="B299" s="4">
        <f t="shared" si="30"/>
        <v>2</v>
      </c>
      <c r="C299" s="4">
        <f t="shared" si="25"/>
        <v>2022</v>
      </c>
      <c r="D299" s="4">
        <f t="shared" si="26"/>
        <v>3</v>
      </c>
      <c r="E299" s="41">
        <v>290</v>
      </c>
      <c r="F299" s="51">
        <f>'Energía Transada'!G299*1000</f>
        <v>7680</v>
      </c>
      <c r="G299" s="51">
        <f>CMG!F292</f>
        <v>68.689880000000002</v>
      </c>
      <c r="H299" s="18">
        <f t="shared" si="28"/>
        <v>527538.27840000007</v>
      </c>
      <c r="I299" s="51">
        <f>'Energía Transada'!D299</f>
        <v>8487.8370942739857</v>
      </c>
      <c r="J299" s="51">
        <f>CMG!E292</f>
        <v>73.090800000000002</v>
      </c>
      <c r="K299" s="18">
        <f t="shared" si="27"/>
        <v>620382.80349016108</v>
      </c>
    </row>
    <row r="300" spans="1:11" x14ac:dyDescent="0.2">
      <c r="A300" s="40">
        <f t="shared" si="29"/>
        <v>44633</v>
      </c>
      <c r="B300" s="4">
        <f t="shared" si="30"/>
        <v>3</v>
      </c>
      <c r="C300" s="4">
        <f t="shared" si="25"/>
        <v>2022</v>
      </c>
      <c r="D300" s="4">
        <f t="shared" si="26"/>
        <v>3</v>
      </c>
      <c r="E300" s="41">
        <v>291</v>
      </c>
      <c r="F300" s="51">
        <f>'Energía Transada'!G300*1000</f>
        <v>7680</v>
      </c>
      <c r="G300" s="51">
        <f>CMG!F293</f>
        <v>52.158200000000001</v>
      </c>
      <c r="H300" s="18">
        <f t="shared" si="28"/>
        <v>400574.97600000002</v>
      </c>
      <c r="I300" s="51">
        <f>'Energía Transada'!D300</f>
        <v>9496.3382423719522</v>
      </c>
      <c r="J300" s="51">
        <f>CMG!E293</f>
        <v>55.503230000000002</v>
      </c>
      <c r="K300" s="18">
        <f t="shared" si="27"/>
        <v>527077.44562416628</v>
      </c>
    </row>
    <row r="301" spans="1:11" x14ac:dyDescent="0.2">
      <c r="A301" s="40">
        <f t="shared" si="29"/>
        <v>44633</v>
      </c>
      <c r="B301" s="4">
        <f t="shared" si="30"/>
        <v>4</v>
      </c>
      <c r="C301" s="4">
        <f t="shared" si="25"/>
        <v>2022</v>
      </c>
      <c r="D301" s="4">
        <f t="shared" si="26"/>
        <v>3</v>
      </c>
      <c r="E301" s="41">
        <v>292</v>
      </c>
      <c r="F301" s="51">
        <f>'Energía Transada'!G301*1000</f>
        <v>7680</v>
      </c>
      <c r="G301" s="51">
        <f>CMG!F294</f>
        <v>54.745559999999998</v>
      </c>
      <c r="H301" s="18">
        <f t="shared" si="28"/>
        <v>420445.9008</v>
      </c>
      <c r="I301" s="51">
        <f>'Energía Transada'!D301</f>
        <v>6290.8662682808781</v>
      </c>
      <c r="J301" s="51">
        <f>CMG!E294</f>
        <v>58.25985</v>
      </c>
      <c r="K301" s="18">
        <f t="shared" si="27"/>
        <v>366504.92516010371</v>
      </c>
    </row>
    <row r="302" spans="1:11" x14ac:dyDescent="0.2">
      <c r="A302" s="40">
        <f t="shared" si="29"/>
        <v>44633</v>
      </c>
      <c r="B302" s="4">
        <f t="shared" si="30"/>
        <v>5</v>
      </c>
      <c r="C302" s="4">
        <f t="shared" si="25"/>
        <v>2022</v>
      </c>
      <c r="D302" s="4">
        <f t="shared" si="26"/>
        <v>3</v>
      </c>
      <c r="E302" s="41">
        <v>293</v>
      </c>
      <c r="F302" s="51">
        <f>'Energía Transada'!G302*1000</f>
        <v>7680</v>
      </c>
      <c r="G302" s="51">
        <f>CMG!F295</f>
        <v>62.717190000000002</v>
      </c>
      <c r="H302" s="18">
        <f t="shared" si="28"/>
        <v>481668.01920000004</v>
      </c>
      <c r="I302" s="51">
        <f>'Energía Transada'!D302</f>
        <v>2707.6665043412149</v>
      </c>
      <c r="J302" s="51">
        <f>CMG!E295</f>
        <v>66.739279999999994</v>
      </c>
      <c r="K302" s="18">
        <f t="shared" si="27"/>
        <v>180707.71297984954</v>
      </c>
    </row>
    <row r="303" spans="1:11" x14ac:dyDescent="0.2">
      <c r="A303" s="40">
        <f t="shared" si="29"/>
        <v>44633</v>
      </c>
      <c r="B303" s="4">
        <f t="shared" si="30"/>
        <v>6</v>
      </c>
      <c r="C303" s="4">
        <f t="shared" si="25"/>
        <v>2022</v>
      </c>
      <c r="D303" s="4">
        <f t="shared" si="26"/>
        <v>3</v>
      </c>
      <c r="E303" s="41">
        <v>294</v>
      </c>
      <c r="F303" s="51">
        <f>'Energía Transada'!G303*1000</f>
        <v>7680</v>
      </c>
      <c r="G303" s="51">
        <f>CMG!F296</f>
        <v>60.871389999999998</v>
      </c>
      <c r="H303" s="18">
        <f t="shared" si="28"/>
        <v>467492.27519999997</v>
      </c>
      <c r="I303" s="51">
        <f>'Energía Transada'!D303</f>
        <v>3389.8338980662106</v>
      </c>
      <c r="J303" s="51">
        <f>CMG!E296</f>
        <v>64.772570000000002</v>
      </c>
      <c r="K303" s="18">
        <f t="shared" si="27"/>
        <v>219568.2534508665</v>
      </c>
    </row>
    <row r="304" spans="1:11" x14ac:dyDescent="0.2">
      <c r="A304" s="40">
        <f t="shared" si="29"/>
        <v>44633</v>
      </c>
      <c r="B304" s="4">
        <f t="shared" si="30"/>
        <v>7</v>
      </c>
      <c r="C304" s="4">
        <f t="shared" si="25"/>
        <v>2022</v>
      </c>
      <c r="D304" s="4">
        <f t="shared" si="26"/>
        <v>3</v>
      </c>
      <c r="E304" s="41">
        <v>295</v>
      </c>
      <c r="F304" s="51">
        <f>'Energía Transada'!G304*1000</f>
        <v>7680</v>
      </c>
      <c r="G304" s="51">
        <f>CMG!F297</f>
        <v>56.027149999999999</v>
      </c>
      <c r="H304" s="18">
        <f t="shared" si="28"/>
        <v>430288.51199999999</v>
      </c>
      <c r="I304" s="51">
        <f>'Energía Transada'!D304</f>
        <v>2341.716218282023</v>
      </c>
      <c r="J304" s="51">
        <f>CMG!E297</f>
        <v>59.622039999999998</v>
      </c>
      <c r="K304" s="18">
        <f t="shared" si="27"/>
        <v>139617.89803505951</v>
      </c>
    </row>
    <row r="305" spans="1:11" x14ac:dyDescent="0.2">
      <c r="A305" s="40">
        <f t="shared" si="29"/>
        <v>44633</v>
      </c>
      <c r="B305" s="4">
        <f t="shared" si="30"/>
        <v>8</v>
      </c>
      <c r="C305" s="4">
        <f t="shared" si="25"/>
        <v>2022</v>
      </c>
      <c r="D305" s="4">
        <f t="shared" si="26"/>
        <v>3</v>
      </c>
      <c r="E305" s="41">
        <v>296</v>
      </c>
      <c r="F305" s="51">
        <f>'Energía Transada'!G305*1000</f>
        <v>0</v>
      </c>
      <c r="G305" s="51">
        <f>CMG!F298</f>
        <v>58.703159999999997</v>
      </c>
      <c r="H305" s="18">
        <f t="shared" si="28"/>
        <v>0</v>
      </c>
      <c r="I305" s="51">
        <f>'Energía Transada'!D305</f>
        <v>988.55237737695381</v>
      </c>
      <c r="J305" s="51">
        <f>CMG!E298</f>
        <v>62.467329999999997</v>
      </c>
      <c r="K305" s="18">
        <f t="shared" si="27"/>
        <v>61752.227579890707</v>
      </c>
    </row>
    <row r="306" spans="1:11" x14ac:dyDescent="0.2">
      <c r="A306" s="40">
        <f t="shared" si="29"/>
        <v>44633</v>
      </c>
      <c r="B306" s="4">
        <f t="shared" si="30"/>
        <v>9</v>
      </c>
      <c r="C306" s="4">
        <f t="shared" si="25"/>
        <v>2022</v>
      </c>
      <c r="D306" s="4">
        <f t="shared" si="26"/>
        <v>3</v>
      </c>
      <c r="E306" s="41">
        <v>297</v>
      </c>
      <c r="F306" s="51">
        <f>'Energía Transada'!G306*1000</f>
        <v>0</v>
      </c>
      <c r="G306" s="51">
        <f>CMG!F299</f>
        <v>46.338659999999997</v>
      </c>
      <c r="H306" s="18">
        <f t="shared" si="28"/>
        <v>0</v>
      </c>
      <c r="I306" s="51">
        <f>'Energía Transada'!D306</f>
        <v>1647.3081862123393</v>
      </c>
      <c r="J306" s="51">
        <f>CMG!E299</f>
        <v>53.278579999999998</v>
      </c>
      <c r="K306" s="18">
        <f t="shared" si="27"/>
        <v>87766.240983769007</v>
      </c>
    </row>
    <row r="307" spans="1:11" x14ac:dyDescent="0.2">
      <c r="A307" s="40">
        <f t="shared" si="29"/>
        <v>44633</v>
      </c>
      <c r="B307" s="4">
        <f t="shared" si="30"/>
        <v>10</v>
      </c>
      <c r="C307" s="4">
        <f t="shared" si="25"/>
        <v>2022</v>
      </c>
      <c r="D307" s="4">
        <f t="shared" si="26"/>
        <v>3</v>
      </c>
      <c r="E307" s="41">
        <v>298</v>
      </c>
      <c r="F307" s="51">
        <f>'Energía Transada'!G307*1000</f>
        <v>0</v>
      </c>
      <c r="G307" s="51">
        <f>CMG!F300</f>
        <v>3.3611499999999999</v>
      </c>
      <c r="H307" s="18">
        <f t="shared" si="28"/>
        <v>0</v>
      </c>
      <c r="I307" s="51">
        <f>'Energía Transada'!D307</f>
        <v>2306.4131363163483</v>
      </c>
      <c r="J307" s="51">
        <f>CMG!E300</f>
        <v>3.8689399999999998</v>
      </c>
      <c r="K307" s="18">
        <f t="shared" si="27"/>
        <v>8923.3740396197718</v>
      </c>
    </row>
    <row r="308" spans="1:11" x14ac:dyDescent="0.2">
      <c r="A308" s="40">
        <f t="shared" si="29"/>
        <v>44633</v>
      </c>
      <c r="B308" s="4">
        <f t="shared" si="30"/>
        <v>11</v>
      </c>
      <c r="C308" s="4">
        <f t="shared" si="25"/>
        <v>2022</v>
      </c>
      <c r="D308" s="4">
        <f t="shared" si="26"/>
        <v>3</v>
      </c>
      <c r="E308" s="41">
        <v>299</v>
      </c>
      <c r="F308" s="51">
        <f>'Energía Transada'!G308*1000</f>
        <v>0</v>
      </c>
      <c r="G308" s="51">
        <f>CMG!F301</f>
        <v>0</v>
      </c>
      <c r="H308" s="18">
        <f t="shared" si="28"/>
        <v>0</v>
      </c>
      <c r="I308" s="51">
        <f>'Energía Transada'!D308</f>
        <v>2176.9405630560109</v>
      </c>
      <c r="J308" s="51">
        <f>CMG!E301</f>
        <v>0</v>
      </c>
      <c r="K308" s="18">
        <f t="shared" si="27"/>
        <v>0</v>
      </c>
    </row>
    <row r="309" spans="1:11" x14ac:dyDescent="0.2">
      <c r="A309" s="40">
        <f t="shared" si="29"/>
        <v>44633</v>
      </c>
      <c r="B309" s="4">
        <f t="shared" si="30"/>
        <v>12</v>
      </c>
      <c r="C309" s="4">
        <f t="shared" si="25"/>
        <v>2022</v>
      </c>
      <c r="D309" s="4">
        <f t="shared" si="26"/>
        <v>3</v>
      </c>
      <c r="E309" s="41">
        <v>300</v>
      </c>
      <c r="F309" s="51">
        <f>'Energía Transada'!G309*1000</f>
        <v>0</v>
      </c>
      <c r="G309" s="51">
        <f>CMG!F302</f>
        <v>0</v>
      </c>
      <c r="H309" s="18">
        <f t="shared" si="28"/>
        <v>0</v>
      </c>
      <c r="I309" s="51">
        <f>'Energía Transada'!D309</f>
        <v>1724.0680995769733</v>
      </c>
      <c r="J309" s="51">
        <f>CMG!E302</f>
        <v>0</v>
      </c>
      <c r="K309" s="18">
        <f t="shared" si="27"/>
        <v>0</v>
      </c>
    </row>
    <row r="310" spans="1:11" x14ac:dyDescent="0.2">
      <c r="A310" s="40">
        <f t="shared" si="29"/>
        <v>44633</v>
      </c>
      <c r="B310" s="4">
        <f t="shared" si="30"/>
        <v>13</v>
      </c>
      <c r="C310" s="4">
        <f t="shared" si="25"/>
        <v>2022</v>
      </c>
      <c r="D310" s="4">
        <f t="shared" si="26"/>
        <v>3</v>
      </c>
      <c r="E310" s="41">
        <v>301</v>
      </c>
      <c r="F310" s="51">
        <f>'Energía Transada'!G310*1000</f>
        <v>0</v>
      </c>
      <c r="G310" s="51">
        <f>CMG!F303</f>
        <v>0</v>
      </c>
      <c r="H310" s="18">
        <f t="shared" si="28"/>
        <v>0</v>
      </c>
      <c r="I310" s="51">
        <f>'Energía Transada'!D310</f>
        <v>2536.0394986517581</v>
      </c>
      <c r="J310" s="51">
        <f>CMG!E303</f>
        <v>0</v>
      </c>
      <c r="K310" s="18">
        <f t="shared" si="27"/>
        <v>0</v>
      </c>
    </row>
    <row r="311" spans="1:11" x14ac:dyDescent="0.2">
      <c r="A311" s="40">
        <f t="shared" si="29"/>
        <v>44633</v>
      </c>
      <c r="B311" s="4">
        <f t="shared" si="30"/>
        <v>14</v>
      </c>
      <c r="C311" s="4">
        <f t="shared" si="25"/>
        <v>2022</v>
      </c>
      <c r="D311" s="4">
        <f t="shared" si="26"/>
        <v>3</v>
      </c>
      <c r="E311" s="41">
        <v>302</v>
      </c>
      <c r="F311" s="51">
        <f>'Energía Transada'!G311*1000</f>
        <v>0</v>
      </c>
      <c r="G311" s="51">
        <f>CMG!F304</f>
        <v>0</v>
      </c>
      <c r="H311" s="18">
        <f t="shared" si="28"/>
        <v>0</v>
      </c>
      <c r="I311" s="51">
        <f>'Energía Transada'!D311</f>
        <v>2665.5754385758669</v>
      </c>
      <c r="J311" s="51">
        <f>CMG!E304</f>
        <v>0</v>
      </c>
      <c r="K311" s="18">
        <f t="shared" si="27"/>
        <v>0</v>
      </c>
    </row>
    <row r="312" spans="1:11" x14ac:dyDescent="0.2">
      <c r="A312" s="40">
        <f t="shared" si="29"/>
        <v>44633</v>
      </c>
      <c r="B312" s="4">
        <f t="shared" si="30"/>
        <v>15</v>
      </c>
      <c r="C312" s="4">
        <f t="shared" si="25"/>
        <v>2022</v>
      </c>
      <c r="D312" s="4">
        <f t="shared" si="26"/>
        <v>3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>'Energía Transada'!D312</f>
        <v>2057.8234213221112</v>
      </c>
      <c r="J312" s="51">
        <f>CMG!E305</f>
        <v>12.52571</v>
      </c>
      <c r="K312" s="18">
        <f t="shared" si="27"/>
        <v>25775.699406688582</v>
      </c>
    </row>
    <row r="313" spans="1:11" x14ac:dyDescent="0.2">
      <c r="A313" s="40">
        <f t="shared" si="29"/>
        <v>44633</v>
      </c>
      <c r="B313" s="4">
        <f t="shared" si="30"/>
        <v>16</v>
      </c>
      <c r="C313" s="4">
        <f t="shared" si="25"/>
        <v>2022</v>
      </c>
      <c r="D313" s="4">
        <f t="shared" si="26"/>
        <v>3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>'Energía Transada'!D313</f>
        <v>2091.7132939907397</v>
      </c>
      <c r="J313" s="51">
        <f>CMG!E306</f>
        <v>250.44157999999999</v>
      </c>
      <c r="K313" s="18">
        <f t="shared" si="27"/>
        <v>523851.98225404532</v>
      </c>
    </row>
    <row r="314" spans="1:11" x14ac:dyDescent="0.2">
      <c r="A314" s="40">
        <f t="shared" si="29"/>
        <v>44633</v>
      </c>
      <c r="B314" s="4">
        <f t="shared" si="30"/>
        <v>17</v>
      </c>
      <c r="C314" s="4">
        <f t="shared" si="25"/>
        <v>2022</v>
      </c>
      <c r="D314" s="4">
        <f t="shared" si="26"/>
        <v>3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>'Energía Transada'!D314</f>
        <v>2110.5856439311369</v>
      </c>
      <c r="J314" s="51">
        <f>CMG!E307</f>
        <v>250.44157999999999</v>
      </c>
      <c r="K314" s="18">
        <f t="shared" si="27"/>
        <v>528578.40339143132</v>
      </c>
    </row>
    <row r="315" spans="1:11" x14ac:dyDescent="0.2">
      <c r="A315" s="40">
        <f t="shared" si="29"/>
        <v>44633</v>
      </c>
      <c r="B315" s="4">
        <f t="shared" si="30"/>
        <v>18</v>
      </c>
      <c r="C315" s="4">
        <f t="shared" si="25"/>
        <v>2022</v>
      </c>
      <c r="D315" s="4">
        <f t="shared" si="26"/>
        <v>3</v>
      </c>
      <c r="E315" s="41">
        <v>306</v>
      </c>
      <c r="F315" s="51">
        <f>'Energía Transada'!G315*1000</f>
        <v>6144</v>
      </c>
      <c r="G315" s="51">
        <f>CMG!F308</f>
        <v>0</v>
      </c>
      <c r="H315" s="18">
        <f t="shared" si="28"/>
        <v>0</v>
      </c>
      <c r="I315" s="51">
        <f>'Energía Transada'!D315</f>
        <v>2109.986458550437</v>
      </c>
      <c r="J315" s="51">
        <f>CMG!E308</f>
        <v>250.44157999999999</v>
      </c>
      <c r="K315" s="18">
        <f t="shared" si="27"/>
        <v>528428.34245797596</v>
      </c>
    </row>
    <row r="316" spans="1:11" x14ac:dyDescent="0.2">
      <c r="A316" s="40">
        <f t="shared" si="29"/>
        <v>44633</v>
      </c>
      <c r="B316" s="4">
        <f t="shared" si="30"/>
        <v>19</v>
      </c>
      <c r="C316" s="4">
        <f t="shared" si="25"/>
        <v>2022</v>
      </c>
      <c r="D316" s="4">
        <f t="shared" si="26"/>
        <v>3</v>
      </c>
      <c r="E316" s="41">
        <v>307</v>
      </c>
      <c r="F316" s="51">
        <f>'Energía Transada'!G316*1000</f>
        <v>6144</v>
      </c>
      <c r="G316" s="51">
        <f>CMG!F309</f>
        <v>30.016559999999998</v>
      </c>
      <c r="H316" s="18">
        <f t="shared" si="28"/>
        <v>184421.74463999999</v>
      </c>
      <c r="I316" s="51">
        <f>'Energía Transada'!D316</f>
        <v>3041.8861548496066</v>
      </c>
      <c r="J316" s="51">
        <f>CMG!E309</f>
        <v>250.45769999999999</v>
      </c>
      <c r="K316" s="18">
        <f t="shared" si="27"/>
        <v>761863.81000547623</v>
      </c>
    </row>
    <row r="317" spans="1:11" x14ac:dyDescent="0.2">
      <c r="A317" s="40">
        <f t="shared" si="29"/>
        <v>44633</v>
      </c>
      <c r="B317" s="4">
        <f t="shared" si="30"/>
        <v>20</v>
      </c>
      <c r="C317" s="4">
        <f t="shared" si="25"/>
        <v>2022</v>
      </c>
      <c r="D317" s="4">
        <f t="shared" si="26"/>
        <v>3</v>
      </c>
      <c r="E317" s="41">
        <v>308</v>
      </c>
      <c r="F317" s="51">
        <f>'Energía Transada'!G317*1000</f>
        <v>7680</v>
      </c>
      <c r="G317" s="51">
        <f>CMG!F310</f>
        <v>82.900189999999995</v>
      </c>
      <c r="H317" s="18">
        <f t="shared" si="28"/>
        <v>636673.45919999992</v>
      </c>
      <c r="I317" s="51">
        <f>'Energía Transada'!D317</f>
        <v>4463.0769145677268</v>
      </c>
      <c r="J317" s="51">
        <f>CMG!E310</f>
        <v>140.04771</v>
      </c>
      <c r="K317" s="18">
        <f t="shared" si="27"/>
        <v>625043.70143907575</v>
      </c>
    </row>
    <row r="318" spans="1:11" x14ac:dyDescent="0.2">
      <c r="A318" s="40">
        <f t="shared" si="29"/>
        <v>44633</v>
      </c>
      <c r="B318" s="4">
        <f t="shared" si="30"/>
        <v>21</v>
      </c>
      <c r="C318" s="4">
        <f t="shared" si="25"/>
        <v>2022</v>
      </c>
      <c r="D318" s="4">
        <f t="shared" si="26"/>
        <v>3</v>
      </c>
      <c r="E318" s="41">
        <v>309</v>
      </c>
      <c r="F318" s="51">
        <f>'Energía Transada'!G318*1000</f>
        <v>7680</v>
      </c>
      <c r="G318" s="51">
        <f>CMG!F311</f>
        <v>88.671360000000007</v>
      </c>
      <c r="H318" s="18">
        <f t="shared" si="28"/>
        <v>680996.04480000003</v>
      </c>
      <c r="I318" s="51">
        <f>'Energía Transada'!D318</f>
        <v>7212.1200485111731</v>
      </c>
      <c r="J318" s="51">
        <f>CMG!E311</f>
        <v>99.568889999999996</v>
      </c>
      <c r="K318" s="18">
        <f t="shared" si="27"/>
        <v>718102.7877770036</v>
      </c>
    </row>
    <row r="319" spans="1:11" x14ac:dyDescent="0.2">
      <c r="A319" s="40">
        <f t="shared" si="29"/>
        <v>44633</v>
      </c>
      <c r="B319" s="4">
        <f t="shared" si="30"/>
        <v>22</v>
      </c>
      <c r="C319" s="4">
        <f t="shared" si="25"/>
        <v>2022</v>
      </c>
      <c r="D319" s="4">
        <f t="shared" si="26"/>
        <v>3</v>
      </c>
      <c r="E319" s="41">
        <v>310</v>
      </c>
      <c r="F319" s="51">
        <f>'Energía Transada'!G319*1000</f>
        <v>7680</v>
      </c>
      <c r="G319" s="51">
        <f>CMG!F312</f>
        <v>89.453209999999999</v>
      </c>
      <c r="H319" s="18">
        <f t="shared" si="28"/>
        <v>687000.65280000004</v>
      </c>
      <c r="I319" s="51">
        <f>'Energía Transada'!D319</f>
        <v>9868.7287855140294</v>
      </c>
      <c r="J319" s="51">
        <f>CMG!E312</f>
        <v>100.44746000000001</v>
      </c>
      <c r="K319" s="18">
        <f t="shared" si="27"/>
        <v>991288.7399337691</v>
      </c>
    </row>
    <row r="320" spans="1:11" x14ac:dyDescent="0.2">
      <c r="A320" s="40">
        <f t="shared" si="29"/>
        <v>44633</v>
      </c>
      <c r="B320" s="4">
        <f t="shared" si="30"/>
        <v>23</v>
      </c>
      <c r="C320" s="4">
        <f t="shared" si="25"/>
        <v>2022</v>
      </c>
      <c r="D320" s="4">
        <f t="shared" si="26"/>
        <v>3</v>
      </c>
      <c r="E320" s="41">
        <v>311</v>
      </c>
      <c r="F320" s="51">
        <f>'Energía Transada'!G320*1000</f>
        <v>7680</v>
      </c>
      <c r="G320" s="51">
        <f>CMG!F313</f>
        <v>89.340369999999993</v>
      </c>
      <c r="H320" s="18">
        <f t="shared" si="28"/>
        <v>686134.0416</v>
      </c>
      <c r="I320" s="51">
        <f>'Energía Transada'!D320</f>
        <v>9795.20152352896</v>
      </c>
      <c r="J320" s="51">
        <f>CMG!E313</f>
        <v>100.31849</v>
      </c>
      <c r="K320" s="18">
        <f t="shared" si="27"/>
        <v>982639.82608612475</v>
      </c>
    </row>
    <row r="321" spans="1:11" x14ac:dyDescent="0.2">
      <c r="A321" s="40">
        <f t="shared" si="29"/>
        <v>44633</v>
      </c>
      <c r="B321" s="4">
        <f t="shared" si="30"/>
        <v>24</v>
      </c>
      <c r="C321" s="4">
        <f t="shared" si="25"/>
        <v>2022</v>
      </c>
      <c r="D321" s="4">
        <f t="shared" si="26"/>
        <v>3</v>
      </c>
      <c r="E321" s="41">
        <v>312</v>
      </c>
      <c r="F321" s="51">
        <f>'Energía Transada'!G321*1000</f>
        <v>7680</v>
      </c>
      <c r="G321" s="51">
        <f>CMG!F314</f>
        <v>88.453729999999993</v>
      </c>
      <c r="H321" s="18">
        <f t="shared" si="28"/>
        <v>679324.64639999997</v>
      </c>
      <c r="I321" s="51">
        <f>'Energía Transada'!D321</f>
        <v>8820.2497954064802</v>
      </c>
      <c r="J321" s="51">
        <f>CMG!E314</f>
        <v>99.327079999999995</v>
      </c>
      <c r="K321" s="18">
        <f t="shared" si="27"/>
        <v>876089.65704832308</v>
      </c>
    </row>
    <row r="322" spans="1:11" x14ac:dyDescent="0.2">
      <c r="A322" s="40">
        <f t="shared" si="29"/>
        <v>44634</v>
      </c>
      <c r="B322" s="4">
        <f t="shared" si="30"/>
        <v>1</v>
      </c>
      <c r="C322" s="4">
        <f t="shared" si="25"/>
        <v>2022</v>
      </c>
      <c r="D322" s="4">
        <f t="shared" si="26"/>
        <v>3</v>
      </c>
      <c r="E322" s="41">
        <v>313</v>
      </c>
      <c r="F322" s="51">
        <f>'Energía Transada'!G322*1000</f>
        <v>7680</v>
      </c>
      <c r="G322" s="51">
        <f>CMG!F315</f>
        <v>87.704120000000003</v>
      </c>
      <c r="H322" s="18">
        <f t="shared" si="28"/>
        <v>673567.64159999997</v>
      </c>
      <c r="I322" s="51">
        <f>'Energía Transada'!D322</f>
        <v>8292.7161943218234</v>
      </c>
      <c r="J322" s="51">
        <f>CMG!E315</f>
        <v>96.546270000000007</v>
      </c>
      <c r="K322" s="18">
        <f t="shared" si="27"/>
        <v>800630.81673036725</v>
      </c>
    </row>
    <row r="323" spans="1:11" x14ac:dyDescent="0.2">
      <c r="A323" s="40">
        <f t="shared" si="29"/>
        <v>44634</v>
      </c>
      <c r="B323" s="4">
        <f t="shared" si="30"/>
        <v>2</v>
      </c>
      <c r="C323" s="4">
        <f t="shared" si="25"/>
        <v>2022</v>
      </c>
      <c r="D323" s="4">
        <f t="shared" si="26"/>
        <v>3</v>
      </c>
      <c r="E323" s="41">
        <v>314</v>
      </c>
      <c r="F323" s="51">
        <f>'Energía Transada'!G323*1000</f>
        <v>7680</v>
      </c>
      <c r="G323" s="51">
        <f>CMG!F316</f>
        <v>87.704120000000003</v>
      </c>
      <c r="H323" s="18">
        <f t="shared" si="28"/>
        <v>673567.64159999997</v>
      </c>
      <c r="I323" s="51">
        <f>'Energía Transada'!D323</f>
        <v>6331.5129597023852</v>
      </c>
      <c r="J323" s="51">
        <f>CMG!E316</f>
        <v>96.546270000000007</v>
      </c>
      <c r="K323" s="18">
        <f t="shared" si="27"/>
        <v>611283.95971592562</v>
      </c>
    </row>
    <row r="324" spans="1:11" x14ac:dyDescent="0.2">
      <c r="A324" s="40">
        <f t="shared" si="29"/>
        <v>44634</v>
      </c>
      <c r="B324" s="4">
        <f t="shared" si="30"/>
        <v>3</v>
      </c>
      <c r="C324" s="4">
        <f t="shared" si="25"/>
        <v>2022</v>
      </c>
      <c r="D324" s="4">
        <f t="shared" si="26"/>
        <v>3</v>
      </c>
      <c r="E324" s="41">
        <v>315</v>
      </c>
      <c r="F324" s="51">
        <f>'Energía Transada'!G324*1000</f>
        <v>7680</v>
      </c>
      <c r="G324" s="51">
        <f>CMG!F317</f>
        <v>87.704120000000003</v>
      </c>
      <c r="H324" s="18">
        <f t="shared" si="28"/>
        <v>673567.64159999997</v>
      </c>
      <c r="I324" s="51">
        <f>'Energía Transada'!D324</f>
        <v>6158.0433467390694</v>
      </c>
      <c r="J324" s="51">
        <f>CMG!E317</f>
        <v>96.546270000000007</v>
      </c>
      <c r="K324" s="18">
        <f t="shared" si="27"/>
        <v>594536.11562597391</v>
      </c>
    </row>
    <row r="325" spans="1:11" x14ac:dyDescent="0.2">
      <c r="A325" s="40">
        <f t="shared" si="29"/>
        <v>44634</v>
      </c>
      <c r="B325" s="4">
        <f t="shared" si="30"/>
        <v>4</v>
      </c>
      <c r="C325" s="4">
        <f t="shared" si="25"/>
        <v>2022</v>
      </c>
      <c r="D325" s="4">
        <f t="shared" si="26"/>
        <v>3</v>
      </c>
      <c r="E325" s="41">
        <v>316</v>
      </c>
      <c r="F325" s="51">
        <f>'Energía Transada'!G325*1000</f>
        <v>7680</v>
      </c>
      <c r="G325" s="51">
        <f>CMG!F318</f>
        <v>87.704120000000003</v>
      </c>
      <c r="H325" s="18">
        <f t="shared" si="28"/>
        <v>673567.64159999997</v>
      </c>
      <c r="I325" s="51">
        <f>'Energía Transada'!D325</f>
        <v>5002.9503866872055</v>
      </c>
      <c r="J325" s="51">
        <f>CMG!E318</f>
        <v>96.546270000000007</v>
      </c>
      <c r="K325" s="18">
        <f t="shared" si="27"/>
        <v>483016.1988297074</v>
      </c>
    </row>
    <row r="326" spans="1:11" x14ac:dyDescent="0.2">
      <c r="A326" s="40">
        <f t="shared" si="29"/>
        <v>44634</v>
      </c>
      <c r="B326" s="4">
        <f t="shared" si="30"/>
        <v>5</v>
      </c>
      <c r="C326" s="4">
        <f t="shared" si="25"/>
        <v>2022</v>
      </c>
      <c r="D326" s="4">
        <f t="shared" si="26"/>
        <v>3</v>
      </c>
      <c r="E326" s="41">
        <v>317</v>
      </c>
      <c r="F326" s="51">
        <f>'Energía Transada'!G326*1000</f>
        <v>7680</v>
      </c>
      <c r="G326" s="51">
        <f>CMG!F319</f>
        <v>87.704120000000003</v>
      </c>
      <c r="H326" s="18">
        <f t="shared" si="28"/>
        <v>673567.64159999997</v>
      </c>
      <c r="I326" s="51">
        <f>'Energía Transada'!D326</f>
        <v>4914.6904419205221</v>
      </c>
      <c r="J326" s="51">
        <f>CMG!E319</f>
        <v>96.546270000000007</v>
      </c>
      <c r="K326" s="18">
        <f t="shared" si="27"/>
        <v>474495.03037207806</v>
      </c>
    </row>
    <row r="327" spans="1:11" x14ac:dyDescent="0.2">
      <c r="A327" s="40">
        <f t="shared" si="29"/>
        <v>44634</v>
      </c>
      <c r="B327" s="4">
        <f t="shared" si="30"/>
        <v>6</v>
      </c>
      <c r="C327" s="4">
        <f t="shared" si="25"/>
        <v>2022</v>
      </c>
      <c r="D327" s="4">
        <f t="shared" si="26"/>
        <v>3</v>
      </c>
      <c r="E327" s="41">
        <v>318</v>
      </c>
      <c r="F327" s="51">
        <f>'Energía Transada'!G327*1000</f>
        <v>7680</v>
      </c>
      <c r="G327" s="51">
        <f>CMG!F320</f>
        <v>87.704120000000003</v>
      </c>
      <c r="H327" s="18">
        <f t="shared" si="28"/>
        <v>673567.64159999997</v>
      </c>
      <c r="I327" s="51">
        <f>'Energía Transada'!D327</f>
        <v>4562.8401957782489</v>
      </c>
      <c r="J327" s="51">
        <f>CMG!E320</f>
        <v>96.546270000000007</v>
      </c>
      <c r="K327" s="18">
        <f t="shared" si="27"/>
        <v>440525.20150845969</v>
      </c>
    </row>
    <row r="328" spans="1:11" x14ac:dyDescent="0.2">
      <c r="A328" s="40">
        <f t="shared" si="29"/>
        <v>44634</v>
      </c>
      <c r="B328" s="4">
        <f t="shared" si="30"/>
        <v>7</v>
      </c>
      <c r="C328" s="4">
        <f t="shared" si="25"/>
        <v>2022</v>
      </c>
      <c r="D328" s="4">
        <f t="shared" si="26"/>
        <v>3</v>
      </c>
      <c r="E328" s="41">
        <v>319</v>
      </c>
      <c r="F328" s="51">
        <f>'Energía Transada'!G328*1000</f>
        <v>7680</v>
      </c>
      <c r="G328" s="51">
        <f>CMG!F321</f>
        <v>87.704120000000003</v>
      </c>
      <c r="H328" s="18">
        <f t="shared" si="28"/>
        <v>673567.64159999997</v>
      </c>
      <c r="I328" s="51">
        <f>'Energía Transada'!D328</f>
        <v>4338.8610929294709</v>
      </c>
      <c r="J328" s="51">
        <f>CMG!E321</f>
        <v>96.546270000000007</v>
      </c>
      <c r="K328" s="18">
        <f t="shared" si="27"/>
        <v>418900.85457046382</v>
      </c>
    </row>
    <row r="329" spans="1:11" x14ac:dyDescent="0.2">
      <c r="A329" s="40">
        <f t="shared" si="29"/>
        <v>44634</v>
      </c>
      <c r="B329" s="4">
        <f t="shared" si="30"/>
        <v>8</v>
      </c>
      <c r="C329" s="4">
        <f t="shared" si="25"/>
        <v>2022</v>
      </c>
      <c r="D329" s="4">
        <f t="shared" si="26"/>
        <v>3</v>
      </c>
      <c r="E329" s="41">
        <v>320</v>
      </c>
      <c r="F329" s="51">
        <f>'Energía Transada'!G329*1000</f>
        <v>0</v>
      </c>
      <c r="G329" s="51">
        <f>CMG!F322</f>
        <v>92.056690000000003</v>
      </c>
      <c r="H329" s="18">
        <f t="shared" si="28"/>
        <v>0</v>
      </c>
      <c r="I329" s="51">
        <f>'Energía Transada'!D329</f>
        <v>3915.7853012255646</v>
      </c>
      <c r="J329" s="51">
        <f>CMG!E322</f>
        <v>101.33409</v>
      </c>
      <c r="K329" s="18">
        <f t="shared" si="27"/>
        <v>396802.54013506847</v>
      </c>
    </row>
    <row r="330" spans="1:11" x14ac:dyDescent="0.2">
      <c r="A330" s="40">
        <f t="shared" si="29"/>
        <v>44634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3</v>
      </c>
      <c r="E330" s="41">
        <v>321</v>
      </c>
      <c r="F330" s="51">
        <f>'Energía Transada'!G330*1000</f>
        <v>0</v>
      </c>
      <c r="G330" s="51">
        <f>CMG!F323</f>
        <v>95.474249999999998</v>
      </c>
      <c r="H330" s="18">
        <f t="shared" si="28"/>
        <v>0</v>
      </c>
      <c r="I330" s="51">
        <f>'Energía Transada'!D330</f>
        <v>3919.0488959119921</v>
      </c>
      <c r="J330" s="51">
        <f>CMG!E323</f>
        <v>111.60290999999999</v>
      </c>
      <c r="K330" s="18">
        <f t="shared" ref="K330:K393" si="33">I330*J330</f>
        <v>437377.26121606538</v>
      </c>
    </row>
    <row r="331" spans="1:11" x14ac:dyDescent="0.2">
      <c r="A331" s="40">
        <f t="shared" si="29"/>
        <v>44634</v>
      </c>
      <c r="B331" s="4">
        <f t="shared" si="30"/>
        <v>10</v>
      </c>
      <c r="C331" s="4">
        <f t="shared" si="31"/>
        <v>2022</v>
      </c>
      <c r="D331" s="4">
        <f t="shared" si="32"/>
        <v>3</v>
      </c>
      <c r="E331" s="41">
        <v>322</v>
      </c>
      <c r="F331" s="51">
        <f>'Energía Transada'!G331*1000</f>
        <v>0</v>
      </c>
      <c r="G331" s="51">
        <f>CMG!F324</f>
        <v>61.113190000000003</v>
      </c>
      <c r="H331" s="18">
        <f t="shared" ref="H331:H394" si="34">F331*G331</f>
        <v>0</v>
      </c>
      <c r="I331" s="51">
        <f>'Energía Transada'!D331</f>
        <v>3126.4938738273977</v>
      </c>
      <c r="J331" s="51">
        <f>CMG!E324</f>
        <v>142.48998</v>
      </c>
      <c r="K331" s="18">
        <f t="shared" si="33"/>
        <v>445494.04955178843</v>
      </c>
    </row>
    <row r="332" spans="1:11" x14ac:dyDescent="0.2">
      <c r="A332" s="40">
        <f t="shared" ref="A332:A395" si="35">IF(B331=24,A331+1,A331)</f>
        <v>44634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3</v>
      </c>
      <c r="E332" s="41">
        <v>323</v>
      </c>
      <c r="F332" s="51">
        <f>'Energía Transada'!G332*1000</f>
        <v>0</v>
      </c>
      <c r="G332" s="51">
        <f>CMG!F325</f>
        <v>55.124389999999998</v>
      </c>
      <c r="H332" s="18">
        <f t="shared" si="34"/>
        <v>0</v>
      </c>
      <c r="I332" s="51">
        <f>'Energía Transada'!D332</f>
        <v>2175.9309289227422</v>
      </c>
      <c r="J332" s="51">
        <f>CMG!E325</f>
        <v>250.94131999999999</v>
      </c>
      <c r="K332" s="18">
        <f t="shared" si="33"/>
        <v>546030.9795326991</v>
      </c>
    </row>
    <row r="333" spans="1:11" x14ac:dyDescent="0.2">
      <c r="A333" s="40">
        <f t="shared" si="35"/>
        <v>44634</v>
      </c>
      <c r="B333" s="4">
        <f t="shared" si="36"/>
        <v>12</v>
      </c>
      <c r="C333" s="4">
        <f t="shared" si="31"/>
        <v>2022</v>
      </c>
      <c r="D333" s="4">
        <f t="shared" si="32"/>
        <v>3</v>
      </c>
      <c r="E333" s="41">
        <v>324</v>
      </c>
      <c r="F333" s="51">
        <f>'Energía Transada'!G333*1000</f>
        <v>0</v>
      </c>
      <c r="G333" s="51">
        <f>CMG!F326</f>
        <v>71.720550000000003</v>
      </c>
      <c r="H333" s="18">
        <f t="shared" si="34"/>
        <v>0</v>
      </c>
      <c r="I333" s="51">
        <f>'Energía Transada'!D333</f>
        <v>4182.1294323143056</v>
      </c>
      <c r="J333" s="51">
        <f>CMG!E326</f>
        <v>250.94131999999999</v>
      </c>
      <c r="K333" s="18">
        <f t="shared" si="33"/>
        <v>1049469.0801558024</v>
      </c>
    </row>
    <row r="334" spans="1:11" x14ac:dyDescent="0.2">
      <c r="A334" s="40">
        <f t="shared" si="35"/>
        <v>44634</v>
      </c>
      <c r="B334" s="4">
        <f t="shared" si="36"/>
        <v>13</v>
      </c>
      <c r="C334" s="4">
        <f t="shared" si="31"/>
        <v>2022</v>
      </c>
      <c r="D334" s="4">
        <f t="shared" si="32"/>
        <v>3</v>
      </c>
      <c r="E334" s="41">
        <v>325</v>
      </c>
      <c r="F334" s="51">
        <f>'Energía Transada'!G334*1000</f>
        <v>0</v>
      </c>
      <c r="G334" s="51">
        <f>CMG!F327</f>
        <v>66.36045</v>
      </c>
      <c r="H334" s="18">
        <f t="shared" si="34"/>
        <v>0</v>
      </c>
      <c r="I334" s="51">
        <f>'Energía Transada'!D334</f>
        <v>2623.2441986847239</v>
      </c>
      <c r="J334" s="51">
        <f>CMG!E327</f>
        <v>250.94131999999999</v>
      </c>
      <c r="K334" s="18">
        <f t="shared" si="33"/>
        <v>658280.36190028687</v>
      </c>
    </row>
    <row r="335" spans="1:11" x14ac:dyDescent="0.2">
      <c r="A335" s="40">
        <f t="shared" si="35"/>
        <v>44634</v>
      </c>
      <c r="B335" s="4">
        <f t="shared" si="36"/>
        <v>14</v>
      </c>
      <c r="C335" s="4">
        <f t="shared" si="31"/>
        <v>2022</v>
      </c>
      <c r="D335" s="4">
        <f t="shared" si="32"/>
        <v>3</v>
      </c>
      <c r="E335" s="41">
        <v>326</v>
      </c>
      <c r="F335" s="51">
        <f>'Energía Transada'!G335*1000</f>
        <v>0</v>
      </c>
      <c r="G335" s="51">
        <f>CMG!F328</f>
        <v>65.788169999999994</v>
      </c>
      <c r="H335" s="18">
        <f t="shared" si="34"/>
        <v>0</v>
      </c>
      <c r="I335" s="51">
        <f>'Energía Transada'!D335</f>
        <v>2181.3595549332799</v>
      </c>
      <c r="J335" s="51">
        <f>CMG!E328</f>
        <v>250.94131999999999</v>
      </c>
      <c r="K335" s="18">
        <f t="shared" si="33"/>
        <v>547393.24610956979</v>
      </c>
    </row>
    <row r="336" spans="1:11" x14ac:dyDescent="0.2">
      <c r="A336" s="40">
        <f t="shared" si="35"/>
        <v>44634</v>
      </c>
      <c r="B336" s="4">
        <f t="shared" si="36"/>
        <v>15</v>
      </c>
      <c r="C336" s="4">
        <f t="shared" si="31"/>
        <v>2022</v>
      </c>
      <c r="D336" s="4">
        <f t="shared" si="32"/>
        <v>3</v>
      </c>
      <c r="E336" s="41">
        <v>327</v>
      </c>
      <c r="F336" s="51">
        <f>'Energía Transada'!G336*1000</f>
        <v>0</v>
      </c>
      <c r="G336" s="51">
        <f>CMG!F329</f>
        <v>55.108269999999997</v>
      </c>
      <c r="H336" s="18">
        <f t="shared" si="34"/>
        <v>0</v>
      </c>
      <c r="I336" s="51">
        <f>'Energía Transada'!D336</f>
        <v>1840.9065705998116</v>
      </c>
      <c r="J336" s="51">
        <f>CMG!E329</f>
        <v>250.94131999999999</v>
      </c>
      <c r="K336" s="18">
        <f t="shared" si="33"/>
        <v>461959.52482298989</v>
      </c>
    </row>
    <row r="337" spans="1:11" x14ac:dyDescent="0.2">
      <c r="A337" s="40">
        <f t="shared" si="35"/>
        <v>44634</v>
      </c>
      <c r="B337" s="4">
        <f t="shared" si="36"/>
        <v>16</v>
      </c>
      <c r="C337" s="4">
        <f t="shared" si="31"/>
        <v>2022</v>
      </c>
      <c r="D337" s="4">
        <f t="shared" si="32"/>
        <v>3</v>
      </c>
      <c r="E337" s="41">
        <v>328</v>
      </c>
      <c r="F337" s="51">
        <f>'Energía Transada'!G337*1000</f>
        <v>0</v>
      </c>
      <c r="G337" s="51">
        <f>CMG!F330</f>
        <v>62.402839999999998</v>
      </c>
      <c r="H337" s="18">
        <f t="shared" si="34"/>
        <v>0</v>
      </c>
      <c r="I337" s="51">
        <f>'Energía Transada'!D337</f>
        <v>1893.9051611094146</v>
      </c>
      <c r="J337" s="51">
        <f>CMG!E330</f>
        <v>250.94131999999999</v>
      </c>
      <c r="K337" s="18">
        <f t="shared" si="33"/>
        <v>475259.06108360918</v>
      </c>
    </row>
    <row r="338" spans="1:11" x14ac:dyDescent="0.2">
      <c r="A338" s="40">
        <f t="shared" si="35"/>
        <v>44634</v>
      </c>
      <c r="B338" s="4">
        <f t="shared" si="36"/>
        <v>17</v>
      </c>
      <c r="C338" s="4">
        <f t="shared" si="31"/>
        <v>2022</v>
      </c>
      <c r="D338" s="4">
        <f t="shared" si="32"/>
        <v>3</v>
      </c>
      <c r="E338" s="41">
        <v>329</v>
      </c>
      <c r="F338" s="51">
        <f>'Energía Transada'!G338*1000</f>
        <v>0</v>
      </c>
      <c r="G338" s="51">
        <f>CMG!F331</f>
        <v>65.788169999999994</v>
      </c>
      <c r="H338" s="18">
        <f t="shared" si="34"/>
        <v>0</v>
      </c>
      <c r="I338" s="51">
        <f>'Energía Transada'!D338</f>
        <v>2756.9558604939612</v>
      </c>
      <c r="J338" s="51">
        <f>CMG!E331</f>
        <v>250.94131999999999</v>
      </c>
      <c r="K338" s="18">
        <f t="shared" si="33"/>
        <v>691834.14281409048</v>
      </c>
    </row>
    <row r="339" spans="1:11" x14ac:dyDescent="0.2">
      <c r="A339" s="40">
        <f t="shared" si="35"/>
        <v>44634</v>
      </c>
      <c r="B339" s="4">
        <f t="shared" si="36"/>
        <v>18</v>
      </c>
      <c r="C339" s="4">
        <f t="shared" si="31"/>
        <v>2022</v>
      </c>
      <c r="D339" s="4">
        <f t="shared" si="32"/>
        <v>3</v>
      </c>
      <c r="E339" s="41">
        <v>330</v>
      </c>
      <c r="F339" s="51">
        <f>'Energía Transada'!G339*1000</f>
        <v>7680</v>
      </c>
      <c r="G339" s="51">
        <f>CMG!F332</f>
        <v>61.677419999999998</v>
      </c>
      <c r="H339" s="18">
        <f t="shared" si="34"/>
        <v>473682.58559999999</v>
      </c>
      <c r="I339" s="51">
        <f>'Energía Transada'!D339</f>
        <v>2910.6962635413061</v>
      </c>
      <c r="J339" s="51">
        <f>CMG!E332</f>
        <v>250.94131999999999</v>
      </c>
      <c r="K339" s="18">
        <f t="shared" si="33"/>
        <v>730413.96249212313</v>
      </c>
    </row>
    <row r="340" spans="1:11" x14ac:dyDescent="0.2">
      <c r="A340" s="40">
        <f t="shared" si="35"/>
        <v>44634</v>
      </c>
      <c r="B340" s="4">
        <f t="shared" si="36"/>
        <v>19</v>
      </c>
      <c r="C340" s="4">
        <f t="shared" si="31"/>
        <v>2022</v>
      </c>
      <c r="D340" s="4">
        <f t="shared" si="32"/>
        <v>3</v>
      </c>
      <c r="E340" s="41">
        <v>331</v>
      </c>
      <c r="F340" s="51">
        <f>'Energía Transada'!G340*1000</f>
        <v>7680</v>
      </c>
      <c r="G340" s="51">
        <f>CMG!F333</f>
        <v>64.417919999999995</v>
      </c>
      <c r="H340" s="18">
        <f t="shared" si="34"/>
        <v>494729.62559999997</v>
      </c>
      <c r="I340" s="51">
        <f>'Energía Transada'!D340</f>
        <v>2649.8384729690979</v>
      </c>
      <c r="J340" s="51">
        <f>CMG!E333</f>
        <v>250.24813</v>
      </c>
      <c r="K340" s="18">
        <f t="shared" si="33"/>
        <v>663117.12266257231</v>
      </c>
    </row>
    <row r="341" spans="1:11" x14ac:dyDescent="0.2">
      <c r="A341" s="40">
        <f t="shared" si="35"/>
        <v>44634</v>
      </c>
      <c r="B341" s="4">
        <f t="shared" si="36"/>
        <v>20</v>
      </c>
      <c r="C341" s="4">
        <f t="shared" si="31"/>
        <v>2022</v>
      </c>
      <c r="D341" s="4">
        <f t="shared" si="32"/>
        <v>3</v>
      </c>
      <c r="E341" s="41">
        <v>332</v>
      </c>
      <c r="F341" s="51">
        <f>'Energía Transada'!G341*1000</f>
        <v>7680</v>
      </c>
      <c r="G341" s="51">
        <f>CMG!F334</f>
        <v>122.71807</v>
      </c>
      <c r="H341" s="18">
        <f t="shared" si="34"/>
        <v>942474.77760000003</v>
      </c>
      <c r="I341" s="51">
        <f>'Energía Transada'!D341</f>
        <v>2416.7737250854107</v>
      </c>
      <c r="J341" s="51">
        <f>CMG!E334</f>
        <v>250.24813</v>
      </c>
      <c r="K341" s="18">
        <f t="shared" si="33"/>
        <v>604793.10533575807</v>
      </c>
    </row>
    <row r="342" spans="1:11" x14ac:dyDescent="0.2">
      <c r="A342" s="40">
        <f t="shared" si="35"/>
        <v>44634</v>
      </c>
      <c r="B342" s="4">
        <f t="shared" si="36"/>
        <v>21</v>
      </c>
      <c r="C342" s="4">
        <f t="shared" si="31"/>
        <v>2022</v>
      </c>
      <c r="D342" s="4">
        <f t="shared" si="32"/>
        <v>3</v>
      </c>
      <c r="E342" s="41">
        <v>333</v>
      </c>
      <c r="F342" s="51">
        <f>'Energía Transada'!G342*1000</f>
        <v>7680</v>
      </c>
      <c r="G342" s="51">
        <f>CMG!F335</f>
        <v>153.70992000000001</v>
      </c>
      <c r="H342" s="18">
        <f t="shared" si="34"/>
        <v>1180492.1856</v>
      </c>
      <c r="I342" s="51">
        <f>'Energía Transada'!D342</f>
        <v>3413.701901792776</v>
      </c>
      <c r="J342" s="51">
        <f>CMG!E335</f>
        <v>250.24813</v>
      </c>
      <c r="K342" s="18">
        <f t="shared" si="33"/>
        <v>854272.51730108587</v>
      </c>
    </row>
    <row r="343" spans="1:11" x14ac:dyDescent="0.2">
      <c r="A343" s="40">
        <f t="shared" si="35"/>
        <v>44634</v>
      </c>
      <c r="B343" s="4">
        <f t="shared" si="36"/>
        <v>22</v>
      </c>
      <c r="C343" s="4">
        <f t="shared" si="31"/>
        <v>2022</v>
      </c>
      <c r="D343" s="4">
        <f t="shared" si="32"/>
        <v>3</v>
      </c>
      <c r="E343" s="41">
        <v>334</v>
      </c>
      <c r="F343" s="51">
        <f>'Energía Transada'!G343*1000</f>
        <v>7680</v>
      </c>
      <c r="G343" s="51">
        <f>CMG!F336</f>
        <v>158.05441999999999</v>
      </c>
      <c r="H343" s="18">
        <f t="shared" si="34"/>
        <v>1213857.9456</v>
      </c>
      <c r="I343" s="51">
        <f>'Energía Transada'!D343</f>
        <v>3439.2935005756358</v>
      </c>
      <c r="J343" s="51">
        <f>CMG!E336</f>
        <v>248.43457000000001</v>
      </c>
      <c r="K343" s="18">
        <f t="shared" si="33"/>
        <v>854439.40191930288</v>
      </c>
    </row>
    <row r="344" spans="1:11" x14ac:dyDescent="0.2">
      <c r="A344" s="40">
        <f t="shared" si="35"/>
        <v>44634</v>
      </c>
      <c r="B344" s="4">
        <f t="shared" si="36"/>
        <v>23</v>
      </c>
      <c r="C344" s="4">
        <f t="shared" si="31"/>
        <v>2022</v>
      </c>
      <c r="D344" s="4">
        <f t="shared" si="32"/>
        <v>3</v>
      </c>
      <c r="E344" s="41">
        <v>335</v>
      </c>
      <c r="F344" s="51">
        <f>'Energía Transada'!G344*1000</f>
        <v>7680</v>
      </c>
      <c r="G344" s="51">
        <f>CMG!F337</f>
        <v>162.88254000000001</v>
      </c>
      <c r="H344" s="18">
        <f t="shared" si="34"/>
        <v>1250937.9072</v>
      </c>
      <c r="I344" s="51">
        <f>'Energía Transada'!D344</f>
        <v>4417.5971410255497</v>
      </c>
      <c r="J344" s="51">
        <f>CMG!E337</f>
        <v>187.68409</v>
      </c>
      <c r="K344" s="18">
        <f t="shared" si="33"/>
        <v>829112.699399982</v>
      </c>
    </row>
    <row r="345" spans="1:11" x14ac:dyDescent="0.2">
      <c r="A345" s="40">
        <f t="shared" si="35"/>
        <v>44634</v>
      </c>
      <c r="B345" s="4">
        <f t="shared" si="36"/>
        <v>24</v>
      </c>
      <c r="C345" s="4">
        <f t="shared" si="31"/>
        <v>2022</v>
      </c>
      <c r="D345" s="4">
        <f t="shared" si="32"/>
        <v>3</v>
      </c>
      <c r="E345" s="41">
        <v>336</v>
      </c>
      <c r="F345" s="51">
        <f>'Energía Transada'!G345*1000</f>
        <v>7680</v>
      </c>
      <c r="G345" s="51">
        <f>CMG!F338</f>
        <v>213.60601</v>
      </c>
      <c r="H345" s="18">
        <f t="shared" si="34"/>
        <v>1640494.1568</v>
      </c>
      <c r="I345" s="51">
        <f>'Energía Transada'!D345</f>
        <v>7468.7509765947643</v>
      </c>
      <c r="J345" s="51">
        <f>CMG!E338</f>
        <v>246.12126000000001</v>
      </c>
      <c r="K345" s="18">
        <f t="shared" si="33"/>
        <v>1838218.4009857338</v>
      </c>
    </row>
    <row r="346" spans="1:11" x14ac:dyDescent="0.2">
      <c r="A346" s="40">
        <f t="shared" si="35"/>
        <v>44635</v>
      </c>
      <c r="B346" s="4">
        <f t="shared" si="36"/>
        <v>1</v>
      </c>
      <c r="C346" s="4">
        <f t="shared" si="31"/>
        <v>2022</v>
      </c>
      <c r="D346" s="4">
        <f t="shared" si="32"/>
        <v>3</v>
      </c>
      <c r="E346" s="41">
        <v>337</v>
      </c>
      <c r="F346" s="51">
        <f>'Energía Transada'!G346*1000</f>
        <v>7680</v>
      </c>
      <c r="G346" s="51">
        <f>CMG!F339</f>
        <v>103.54398999999999</v>
      </c>
      <c r="H346" s="18">
        <f t="shared" si="34"/>
        <v>795217.8432</v>
      </c>
      <c r="I346" s="51">
        <f>'Energía Transada'!D346</f>
        <v>6394.2331550198378</v>
      </c>
      <c r="J346" s="51">
        <f>CMG!E339</f>
        <v>99.47542</v>
      </c>
      <c r="K346" s="18">
        <f t="shared" si="33"/>
        <v>636069.02867352345</v>
      </c>
    </row>
    <row r="347" spans="1:11" x14ac:dyDescent="0.2">
      <c r="A347" s="40">
        <f t="shared" si="35"/>
        <v>44635</v>
      </c>
      <c r="B347" s="4">
        <f t="shared" si="36"/>
        <v>2</v>
      </c>
      <c r="C347" s="4">
        <f t="shared" si="31"/>
        <v>2022</v>
      </c>
      <c r="D347" s="4">
        <f t="shared" si="32"/>
        <v>3</v>
      </c>
      <c r="E347" s="41">
        <v>338</v>
      </c>
      <c r="F347" s="51">
        <f>'Energía Transada'!G347*1000</f>
        <v>7680</v>
      </c>
      <c r="G347" s="51">
        <f>CMG!F340</f>
        <v>179.41847999999999</v>
      </c>
      <c r="H347" s="18">
        <f t="shared" si="34"/>
        <v>1377933.9264</v>
      </c>
      <c r="I347" s="51">
        <f>'Energía Transada'!D347</f>
        <v>6099.3043696953882</v>
      </c>
      <c r="J347" s="51">
        <f>CMG!E340</f>
        <v>172.38073</v>
      </c>
      <c r="K347" s="18">
        <f t="shared" si="33"/>
        <v>1051402.5397402809</v>
      </c>
    </row>
    <row r="348" spans="1:11" x14ac:dyDescent="0.2">
      <c r="A348" s="40">
        <f t="shared" si="35"/>
        <v>44635</v>
      </c>
      <c r="B348" s="4">
        <f t="shared" si="36"/>
        <v>3</v>
      </c>
      <c r="C348" s="4">
        <f t="shared" si="31"/>
        <v>2022</v>
      </c>
      <c r="D348" s="4">
        <f t="shared" si="32"/>
        <v>3</v>
      </c>
      <c r="E348" s="41">
        <v>339</v>
      </c>
      <c r="F348" s="51">
        <f>'Energía Transada'!G348*1000</f>
        <v>7680</v>
      </c>
      <c r="G348" s="51">
        <f>CMG!F341</f>
        <v>202.49780000000001</v>
      </c>
      <c r="H348" s="18">
        <f t="shared" si="34"/>
        <v>1555183.1040000001</v>
      </c>
      <c r="I348" s="51">
        <f>'Energía Transada'!D348</f>
        <v>8330.1567370551584</v>
      </c>
      <c r="J348" s="51">
        <f>CMG!E341</f>
        <v>194.55324999999999</v>
      </c>
      <c r="K348" s="18">
        <f t="shared" si="33"/>
        <v>1620659.0662034764</v>
      </c>
    </row>
    <row r="349" spans="1:11" x14ac:dyDescent="0.2">
      <c r="A349" s="40">
        <f t="shared" si="35"/>
        <v>44635</v>
      </c>
      <c r="B349" s="4">
        <f t="shared" si="36"/>
        <v>4</v>
      </c>
      <c r="C349" s="4">
        <f t="shared" si="31"/>
        <v>2022</v>
      </c>
      <c r="D349" s="4">
        <f t="shared" si="32"/>
        <v>3</v>
      </c>
      <c r="E349" s="41">
        <v>340</v>
      </c>
      <c r="F349" s="51">
        <f>'Energía Transada'!G349*1000</f>
        <v>7680</v>
      </c>
      <c r="G349" s="51">
        <f>CMG!F342</f>
        <v>202.49780000000001</v>
      </c>
      <c r="H349" s="18">
        <f t="shared" si="34"/>
        <v>1555183.1040000001</v>
      </c>
      <c r="I349" s="51">
        <f>'Energía Transada'!D349</f>
        <v>11638.749505187963</v>
      </c>
      <c r="J349" s="51">
        <f>CMG!E342</f>
        <v>194.55324999999999</v>
      </c>
      <c r="K349" s="18">
        <f t="shared" si="33"/>
        <v>2264356.5421702098</v>
      </c>
    </row>
    <row r="350" spans="1:11" x14ac:dyDescent="0.2">
      <c r="A350" s="40">
        <f t="shared" si="35"/>
        <v>44635</v>
      </c>
      <c r="B350" s="4">
        <f t="shared" si="36"/>
        <v>5</v>
      </c>
      <c r="C350" s="4">
        <f t="shared" si="31"/>
        <v>2022</v>
      </c>
      <c r="D350" s="4">
        <f t="shared" si="32"/>
        <v>3</v>
      </c>
      <c r="E350" s="41">
        <v>341</v>
      </c>
      <c r="F350" s="51">
        <f>'Energía Transada'!G350*1000</f>
        <v>7680</v>
      </c>
      <c r="G350" s="51">
        <f>CMG!F343</f>
        <v>201.86384000000001</v>
      </c>
      <c r="H350" s="18">
        <f t="shared" si="34"/>
        <v>1550314.2912000001</v>
      </c>
      <c r="I350" s="51">
        <f>'Energía Transada'!D350</f>
        <v>11902.942974770314</v>
      </c>
      <c r="J350" s="51">
        <f>CMG!E343</f>
        <v>193.94336999999999</v>
      </c>
      <c r="K350" s="18">
        <f t="shared" si="33"/>
        <v>2308496.8734447798</v>
      </c>
    </row>
    <row r="351" spans="1:11" x14ac:dyDescent="0.2">
      <c r="A351" s="40">
        <f t="shared" si="35"/>
        <v>44635</v>
      </c>
      <c r="B351" s="4">
        <f t="shared" si="36"/>
        <v>6</v>
      </c>
      <c r="C351" s="4">
        <f t="shared" si="31"/>
        <v>2022</v>
      </c>
      <c r="D351" s="4">
        <f t="shared" si="32"/>
        <v>3</v>
      </c>
      <c r="E351" s="41">
        <v>342</v>
      </c>
      <c r="F351" s="51">
        <f>'Energía Transada'!G351*1000</f>
        <v>7680</v>
      </c>
      <c r="G351" s="51">
        <f>CMG!F344</f>
        <v>164.34790000000001</v>
      </c>
      <c r="H351" s="18">
        <f t="shared" si="34"/>
        <v>1262191.872</v>
      </c>
      <c r="I351" s="51">
        <f>'Energía Transada'!D351</f>
        <v>8813.7700102146027</v>
      </c>
      <c r="J351" s="51">
        <f>CMG!E344</f>
        <v>157.89596</v>
      </c>
      <c r="K351" s="18">
        <f t="shared" si="33"/>
        <v>1391658.6769820445</v>
      </c>
    </row>
    <row r="352" spans="1:11" x14ac:dyDescent="0.2">
      <c r="A352" s="40">
        <f t="shared" si="35"/>
        <v>44635</v>
      </c>
      <c r="B352" s="4">
        <f t="shared" si="36"/>
        <v>7</v>
      </c>
      <c r="C352" s="4">
        <f t="shared" si="31"/>
        <v>2022</v>
      </c>
      <c r="D352" s="4">
        <f t="shared" si="32"/>
        <v>3</v>
      </c>
      <c r="E352" s="41">
        <v>343</v>
      </c>
      <c r="F352" s="51">
        <f>'Energía Transada'!G352*1000</f>
        <v>7680</v>
      </c>
      <c r="G352" s="51">
        <f>CMG!F345</f>
        <v>189.78652</v>
      </c>
      <c r="H352" s="18">
        <f t="shared" si="34"/>
        <v>1457560.4735999999</v>
      </c>
      <c r="I352" s="51">
        <f>'Energía Transada'!D352</f>
        <v>8045.1820712134295</v>
      </c>
      <c r="J352" s="51">
        <f>CMG!E345</f>
        <v>182.33950999999999</v>
      </c>
      <c r="K352" s="18">
        <f t="shared" si="33"/>
        <v>1466954.5567258417</v>
      </c>
    </row>
    <row r="353" spans="1:11" x14ac:dyDescent="0.2">
      <c r="A353" s="40">
        <f t="shared" si="35"/>
        <v>44635</v>
      </c>
      <c r="B353" s="4">
        <f t="shared" si="36"/>
        <v>8</v>
      </c>
      <c r="C353" s="4">
        <f t="shared" si="31"/>
        <v>2022</v>
      </c>
      <c r="D353" s="4">
        <f t="shared" si="32"/>
        <v>3</v>
      </c>
      <c r="E353" s="41">
        <v>344</v>
      </c>
      <c r="F353" s="51">
        <f>'Energía Transada'!G353*1000</f>
        <v>0</v>
      </c>
      <c r="G353" s="51">
        <f>CMG!F346</f>
        <v>233.01612</v>
      </c>
      <c r="H353" s="18">
        <f t="shared" si="34"/>
        <v>0</v>
      </c>
      <c r="I353" s="51">
        <f>'Energía Transada'!D353</f>
        <v>6133.8985907564083</v>
      </c>
      <c r="J353" s="51">
        <f>CMG!E346</f>
        <v>223.86785</v>
      </c>
      <c r="K353" s="18">
        <f t="shared" si="33"/>
        <v>1373182.689630667</v>
      </c>
    </row>
    <row r="354" spans="1:11" x14ac:dyDescent="0.2">
      <c r="A354" s="40">
        <f t="shared" si="35"/>
        <v>44635</v>
      </c>
      <c r="B354" s="4">
        <f t="shared" si="36"/>
        <v>9</v>
      </c>
      <c r="C354" s="4">
        <f t="shared" si="31"/>
        <v>2022</v>
      </c>
      <c r="D354" s="4">
        <f t="shared" si="32"/>
        <v>3</v>
      </c>
      <c r="E354" s="41">
        <v>345</v>
      </c>
      <c r="F354" s="51">
        <f>'Energía Transada'!G354*1000</f>
        <v>0</v>
      </c>
      <c r="G354" s="51">
        <f>CMG!F347</f>
        <v>223.30610999999999</v>
      </c>
      <c r="H354" s="18">
        <f t="shared" si="34"/>
        <v>0</v>
      </c>
      <c r="I354" s="51">
        <f>'Energía Transada'!D354</f>
        <v>6300.6834312480842</v>
      </c>
      <c r="J354" s="51">
        <f>CMG!E347</f>
        <v>252.50836000000001</v>
      </c>
      <c r="K354" s="18">
        <f t="shared" si="33"/>
        <v>1590975.2401036266</v>
      </c>
    </row>
    <row r="355" spans="1:11" x14ac:dyDescent="0.2">
      <c r="A355" s="40">
        <f t="shared" si="35"/>
        <v>44635</v>
      </c>
      <c r="B355" s="4">
        <f t="shared" si="36"/>
        <v>10</v>
      </c>
      <c r="C355" s="4">
        <f t="shared" si="31"/>
        <v>2022</v>
      </c>
      <c r="D355" s="4">
        <f t="shared" si="32"/>
        <v>3</v>
      </c>
      <c r="E355" s="41">
        <v>346</v>
      </c>
      <c r="F355" s="51">
        <f>'Energía Transada'!G355*1000</f>
        <v>0</v>
      </c>
      <c r="G355" s="51">
        <f>CMG!F348</f>
        <v>129.60854</v>
      </c>
      <c r="H355" s="18">
        <f t="shared" si="34"/>
        <v>0</v>
      </c>
      <c r="I355" s="51">
        <f>'Energía Transada'!D355</f>
        <v>4708.421411833926</v>
      </c>
      <c r="J355" s="51">
        <f>CMG!E348</f>
        <v>146.55691999999999</v>
      </c>
      <c r="K355" s="18">
        <f t="shared" si="33"/>
        <v>690051.74018043175</v>
      </c>
    </row>
    <row r="356" spans="1:11" x14ac:dyDescent="0.2">
      <c r="A356" s="40">
        <f t="shared" si="35"/>
        <v>44635</v>
      </c>
      <c r="B356" s="4">
        <f t="shared" si="36"/>
        <v>11</v>
      </c>
      <c r="C356" s="4">
        <f t="shared" si="31"/>
        <v>2022</v>
      </c>
      <c r="D356" s="4">
        <f t="shared" si="32"/>
        <v>3</v>
      </c>
      <c r="E356" s="41">
        <v>347</v>
      </c>
      <c r="F356" s="51">
        <f>'Energía Transada'!G356*1000</f>
        <v>0</v>
      </c>
      <c r="G356" s="51">
        <f>CMG!F349</f>
        <v>176.01596000000001</v>
      </c>
      <c r="H356" s="18">
        <f t="shared" si="34"/>
        <v>0</v>
      </c>
      <c r="I356" s="51">
        <f>'Energía Transada'!D356</f>
        <v>4229.4994081053819</v>
      </c>
      <c r="J356" s="51">
        <f>CMG!E349</f>
        <v>199.03910999999999</v>
      </c>
      <c r="K356" s="18">
        <f t="shared" si="33"/>
        <v>841835.79793482192</v>
      </c>
    </row>
    <row r="357" spans="1:11" x14ac:dyDescent="0.2">
      <c r="A357" s="40">
        <f t="shared" si="35"/>
        <v>44635</v>
      </c>
      <c r="B357" s="4">
        <f t="shared" si="36"/>
        <v>12</v>
      </c>
      <c r="C357" s="4">
        <f t="shared" si="31"/>
        <v>2022</v>
      </c>
      <c r="D357" s="4">
        <f t="shared" si="32"/>
        <v>3</v>
      </c>
      <c r="E357" s="41">
        <v>348</v>
      </c>
      <c r="F357" s="51">
        <f>'Energía Transada'!G357*1000</f>
        <v>0</v>
      </c>
      <c r="G357" s="51">
        <f>CMG!F350</f>
        <v>217.64863</v>
      </c>
      <c r="H357" s="18">
        <f t="shared" si="34"/>
        <v>0</v>
      </c>
      <c r="I357" s="51">
        <f>'Energía Transada'!D357</f>
        <v>5415.9924888261503</v>
      </c>
      <c r="J357" s="51">
        <f>CMG!E350</f>
        <v>246.11259000000001</v>
      </c>
      <c r="K357" s="18">
        <f t="shared" si="33"/>
        <v>1332943.9388455499</v>
      </c>
    </row>
    <row r="358" spans="1:11" x14ac:dyDescent="0.2">
      <c r="A358" s="40">
        <f t="shared" si="35"/>
        <v>44635</v>
      </c>
      <c r="B358" s="4">
        <f t="shared" si="36"/>
        <v>13</v>
      </c>
      <c r="C358" s="4">
        <f t="shared" si="31"/>
        <v>2022</v>
      </c>
      <c r="D358" s="4">
        <f t="shared" si="32"/>
        <v>3</v>
      </c>
      <c r="E358" s="41">
        <v>349</v>
      </c>
      <c r="F358" s="51">
        <f>'Energía Transada'!G358*1000</f>
        <v>0</v>
      </c>
      <c r="G358" s="51">
        <f>CMG!F351</f>
        <v>230.23954000000001</v>
      </c>
      <c r="H358" s="18">
        <f t="shared" si="34"/>
        <v>0</v>
      </c>
      <c r="I358" s="51">
        <f>'Energía Transada'!D358</f>
        <v>7037.4049225983044</v>
      </c>
      <c r="J358" s="51">
        <f>CMG!E351</f>
        <v>260.34859</v>
      </c>
      <c r="K358" s="18">
        <f t="shared" si="33"/>
        <v>1832178.4488575277</v>
      </c>
    </row>
    <row r="359" spans="1:11" x14ac:dyDescent="0.2">
      <c r="A359" s="40">
        <f t="shared" si="35"/>
        <v>44635</v>
      </c>
      <c r="B359" s="4">
        <f t="shared" si="36"/>
        <v>14</v>
      </c>
      <c r="C359" s="4">
        <f t="shared" si="31"/>
        <v>2022</v>
      </c>
      <c r="D359" s="4">
        <f t="shared" si="32"/>
        <v>3</v>
      </c>
      <c r="E359" s="41">
        <v>350</v>
      </c>
      <c r="F359" s="51">
        <f>'Energía Transada'!G359*1000</f>
        <v>0</v>
      </c>
      <c r="G359" s="51">
        <f>CMG!F352</f>
        <v>233.06426999999999</v>
      </c>
      <c r="H359" s="18">
        <f t="shared" si="34"/>
        <v>0</v>
      </c>
      <c r="I359" s="51">
        <f>'Energía Transada'!D359</f>
        <v>6034.8933701897913</v>
      </c>
      <c r="J359" s="51">
        <f>CMG!E352</f>
        <v>263.55047999999999</v>
      </c>
      <c r="K359" s="18">
        <f t="shared" si="33"/>
        <v>1590499.0444623372</v>
      </c>
    </row>
    <row r="360" spans="1:11" x14ac:dyDescent="0.2">
      <c r="A360" s="40">
        <f t="shared" si="35"/>
        <v>44635</v>
      </c>
      <c r="B360" s="4">
        <f t="shared" si="36"/>
        <v>15</v>
      </c>
      <c r="C360" s="4">
        <f t="shared" si="31"/>
        <v>2022</v>
      </c>
      <c r="D360" s="4">
        <f t="shared" si="32"/>
        <v>3</v>
      </c>
      <c r="E360" s="41">
        <v>351</v>
      </c>
      <c r="F360" s="51">
        <f>'Energía Transada'!G360*1000</f>
        <v>0</v>
      </c>
      <c r="G360" s="51">
        <f>CMG!F353</f>
        <v>231.37906000000001</v>
      </c>
      <c r="H360" s="18">
        <f t="shared" si="34"/>
        <v>0</v>
      </c>
      <c r="I360" s="51">
        <f>'Energía Transada'!D360</f>
        <v>5406.8479152998507</v>
      </c>
      <c r="J360" s="51">
        <f>CMG!E353</f>
        <v>261.64058</v>
      </c>
      <c r="K360" s="18">
        <f t="shared" si="33"/>
        <v>1414650.8245308439</v>
      </c>
    </row>
    <row r="361" spans="1:11" x14ac:dyDescent="0.2">
      <c r="A361" s="40">
        <f t="shared" si="35"/>
        <v>44635</v>
      </c>
      <c r="B361" s="4">
        <f t="shared" si="36"/>
        <v>16</v>
      </c>
      <c r="C361" s="4">
        <f t="shared" si="31"/>
        <v>2022</v>
      </c>
      <c r="D361" s="4">
        <f t="shared" si="32"/>
        <v>3</v>
      </c>
      <c r="E361" s="41">
        <v>352</v>
      </c>
      <c r="F361" s="51">
        <f>'Energía Transada'!G361*1000</f>
        <v>0</v>
      </c>
      <c r="G361" s="51">
        <f>CMG!F354</f>
        <v>231.26670999999999</v>
      </c>
      <c r="H361" s="18">
        <f t="shared" si="34"/>
        <v>0</v>
      </c>
      <c r="I361" s="51">
        <f>'Energía Transada'!D361</f>
        <v>6581.271092418875</v>
      </c>
      <c r="J361" s="51">
        <f>CMG!E354</f>
        <v>261.52021000000002</v>
      </c>
      <c r="K361" s="18">
        <f t="shared" si="33"/>
        <v>1721135.3981563137</v>
      </c>
    </row>
    <row r="362" spans="1:11" x14ac:dyDescent="0.2">
      <c r="A362" s="40">
        <f t="shared" si="35"/>
        <v>44635</v>
      </c>
      <c r="B362" s="4">
        <f t="shared" si="36"/>
        <v>17</v>
      </c>
      <c r="C362" s="4">
        <f t="shared" si="31"/>
        <v>2022</v>
      </c>
      <c r="D362" s="4">
        <f t="shared" si="32"/>
        <v>3</v>
      </c>
      <c r="E362" s="41">
        <v>353</v>
      </c>
      <c r="F362" s="51">
        <f>'Energía Transada'!G362*1000</f>
        <v>0</v>
      </c>
      <c r="G362" s="51">
        <f>CMG!F355</f>
        <v>232.08524</v>
      </c>
      <c r="H362" s="18">
        <f t="shared" si="34"/>
        <v>0</v>
      </c>
      <c r="I362" s="51">
        <f>'Energía Transada'!D362</f>
        <v>8376.4546614823321</v>
      </c>
      <c r="J362" s="51">
        <f>CMG!E355</f>
        <v>262.44306</v>
      </c>
      <c r="K362" s="18">
        <f t="shared" si="33"/>
        <v>2198342.3933106875</v>
      </c>
    </row>
    <row r="363" spans="1:11" x14ac:dyDescent="0.2">
      <c r="A363" s="40">
        <f t="shared" si="35"/>
        <v>44635</v>
      </c>
      <c r="B363" s="4">
        <f t="shared" si="36"/>
        <v>18</v>
      </c>
      <c r="C363" s="4">
        <f t="shared" si="31"/>
        <v>2022</v>
      </c>
      <c r="D363" s="4">
        <f t="shared" si="32"/>
        <v>3</v>
      </c>
      <c r="E363" s="41">
        <v>354</v>
      </c>
      <c r="F363" s="51">
        <f>'Energía Transada'!G363*1000</f>
        <v>7680</v>
      </c>
      <c r="G363" s="51">
        <f>CMG!F356</f>
        <v>206.27748</v>
      </c>
      <c r="H363" s="18">
        <f t="shared" si="34"/>
        <v>1584211.0463999999</v>
      </c>
      <c r="I363" s="51">
        <f>'Energía Transada'!D363</f>
        <v>6389.2686993204115</v>
      </c>
      <c r="J363" s="51">
        <f>CMG!E356</f>
        <v>233.26489000000001</v>
      </c>
      <c r="K363" s="18">
        <f t="shared" si="33"/>
        <v>1490392.0603274188</v>
      </c>
    </row>
    <row r="364" spans="1:11" x14ac:dyDescent="0.2">
      <c r="A364" s="40">
        <f t="shared" si="35"/>
        <v>44635</v>
      </c>
      <c r="B364" s="4">
        <f t="shared" si="36"/>
        <v>19</v>
      </c>
      <c r="C364" s="4">
        <f t="shared" si="31"/>
        <v>2022</v>
      </c>
      <c r="D364" s="4">
        <f t="shared" si="32"/>
        <v>3</v>
      </c>
      <c r="E364" s="41">
        <v>355</v>
      </c>
      <c r="F364" s="51">
        <f>'Energía Transada'!G364*1000</f>
        <v>7680</v>
      </c>
      <c r="G364" s="51">
        <f>CMG!F357</f>
        <v>213.14671000000001</v>
      </c>
      <c r="H364" s="18">
        <f t="shared" si="34"/>
        <v>1636966.7328000001</v>
      </c>
      <c r="I364" s="51">
        <f>'Energía Transada'!D364</f>
        <v>3470.2344248415789</v>
      </c>
      <c r="J364" s="51">
        <f>CMG!E357</f>
        <v>237.00443999999999</v>
      </c>
      <c r="K364" s="18">
        <f t="shared" si="33"/>
        <v>822460.96652830043</v>
      </c>
    </row>
    <row r="365" spans="1:11" x14ac:dyDescent="0.2">
      <c r="A365" s="40">
        <f t="shared" si="35"/>
        <v>44635</v>
      </c>
      <c r="B365" s="4">
        <f t="shared" si="36"/>
        <v>20</v>
      </c>
      <c r="C365" s="4">
        <f t="shared" si="31"/>
        <v>2022</v>
      </c>
      <c r="D365" s="4">
        <f t="shared" si="32"/>
        <v>3</v>
      </c>
      <c r="E365" s="41">
        <v>356</v>
      </c>
      <c r="F365" s="51">
        <f>'Energía Transada'!G365*1000</f>
        <v>7680</v>
      </c>
      <c r="G365" s="51">
        <f>CMG!F358</f>
        <v>244.45146</v>
      </c>
      <c r="H365" s="18">
        <f t="shared" si="34"/>
        <v>1877387.2127999999</v>
      </c>
      <c r="I365" s="51">
        <f>'Energía Transada'!D365</f>
        <v>1999.2616606679724</v>
      </c>
      <c r="J365" s="51">
        <f>CMG!E358</f>
        <v>271.80799999999999</v>
      </c>
      <c r="K365" s="18">
        <f t="shared" si="33"/>
        <v>543415.31346284016</v>
      </c>
    </row>
    <row r="366" spans="1:11" x14ac:dyDescent="0.2">
      <c r="A366" s="40">
        <f t="shared" si="35"/>
        <v>44635</v>
      </c>
      <c r="B366" s="4">
        <f t="shared" si="36"/>
        <v>21</v>
      </c>
      <c r="C366" s="4">
        <f t="shared" si="31"/>
        <v>2022</v>
      </c>
      <c r="D366" s="4">
        <f t="shared" si="32"/>
        <v>3</v>
      </c>
      <c r="E366" s="41">
        <v>357</v>
      </c>
      <c r="F366" s="51">
        <f>'Energía Transada'!G366*1000</f>
        <v>7680</v>
      </c>
      <c r="G366" s="51">
        <f>CMG!F359</f>
        <v>245.92</v>
      </c>
      <c r="H366" s="18">
        <f t="shared" si="34"/>
        <v>1888665.5999999999</v>
      </c>
      <c r="I366" s="51">
        <f>'Energía Transada'!D366</f>
        <v>2588.7117412683338</v>
      </c>
      <c r="J366" s="51">
        <f>CMG!E359</f>
        <v>273.43704000000002</v>
      </c>
      <c r="K366" s="18">
        <f t="shared" si="33"/>
        <v>707849.67594565905</v>
      </c>
    </row>
    <row r="367" spans="1:11" x14ac:dyDescent="0.2">
      <c r="A367" s="40">
        <f t="shared" si="35"/>
        <v>44635</v>
      </c>
      <c r="B367" s="4">
        <f t="shared" si="36"/>
        <v>22</v>
      </c>
      <c r="C367" s="4">
        <f t="shared" si="31"/>
        <v>2022</v>
      </c>
      <c r="D367" s="4">
        <f t="shared" si="32"/>
        <v>3</v>
      </c>
      <c r="E367" s="41">
        <v>358</v>
      </c>
      <c r="F367" s="51">
        <f>'Energía Transada'!G367*1000</f>
        <v>7680</v>
      </c>
      <c r="G367" s="51">
        <f>CMG!F360</f>
        <v>240.96869000000001</v>
      </c>
      <c r="H367" s="18">
        <f t="shared" si="34"/>
        <v>1850639.5392</v>
      </c>
      <c r="I367" s="51">
        <f>'Energía Transada'!D367</f>
        <v>1422.4377577202426</v>
      </c>
      <c r="J367" s="51">
        <f>CMG!E360</f>
        <v>267.94004999999999</v>
      </c>
      <c r="K367" s="18">
        <f t="shared" si="33"/>
        <v>381128.04392544966</v>
      </c>
    </row>
    <row r="368" spans="1:11" x14ac:dyDescent="0.2">
      <c r="A368" s="40">
        <f t="shared" si="35"/>
        <v>44635</v>
      </c>
      <c r="B368" s="4">
        <f t="shared" si="36"/>
        <v>23</v>
      </c>
      <c r="C368" s="4">
        <f t="shared" si="31"/>
        <v>2022</v>
      </c>
      <c r="D368" s="4">
        <f t="shared" si="32"/>
        <v>3</v>
      </c>
      <c r="E368" s="41">
        <v>359</v>
      </c>
      <c r="F368" s="51">
        <f>'Energía Transada'!G368*1000</f>
        <v>7680</v>
      </c>
      <c r="G368" s="51">
        <f>CMG!F361</f>
        <v>237.6705</v>
      </c>
      <c r="H368" s="18">
        <f t="shared" si="34"/>
        <v>1825309.44</v>
      </c>
      <c r="I368" s="51">
        <f>'Energía Transada'!D368</f>
        <v>404.45834996081123</v>
      </c>
      <c r="J368" s="51">
        <f>CMG!E361</f>
        <v>264.27271000000002</v>
      </c>
      <c r="K368" s="18">
        <f t="shared" si="33"/>
        <v>106887.30422627198</v>
      </c>
    </row>
    <row r="369" spans="1:11" x14ac:dyDescent="0.2">
      <c r="A369" s="40">
        <f t="shared" si="35"/>
        <v>44635</v>
      </c>
      <c r="B369" s="4">
        <f t="shared" si="36"/>
        <v>24</v>
      </c>
      <c r="C369" s="4">
        <f t="shared" si="31"/>
        <v>2022</v>
      </c>
      <c r="D369" s="4">
        <f t="shared" si="32"/>
        <v>3</v>
      </c>
      <c r="E369" s="41">
        <v>360</v>
      </c>
      <c r="F369" s="51">
        <f>'Energía Transada'!G369*1000</f>
        <v>7680</v>
      </c>
      <c r="G369" s="51">
        <f>CMG!F362</f>
        <v>235.62418</v>
      </c>
      <c r="H369" s="18">
        <f t="shared" si="34"/>
        <v>1809593.7024000001</v>
      </c>
      <c r="I369" s="51">
        <f>'Energía Transada'!D369</f>
        <v>615.21388568354473</v>
      </c>
      <c r="J369" s="51">
        <f>CMG!E362</f>
        <v>261.99367000000001</v>
      </c>
      <c r="K369" s="18">
        <f t="shared" si="33"/>
        <v>161182.14374519236</v>
      </c>
    </row>
    <row r="370" spans="1:11" x14ac:dyDescent="0.2">
      <c r="A370" s="40">
        <f t="shared" si="35"/>
        <v>44636</v>
      </c>
      <c r="B370" s="4">
        <f t="shared" si="36"/>
        <v>1</v>
      </c>
      <c r="C370" s="4">
        <f t="shared" si="31"/>
        <v>2022</v>
      </c>
      <c r="D370" s="4">
        <f t="shared" si="32"/>
        <v>3</v>
      </c>
      <c r="E370" s="41">
        <v>361</v>
      </c>
      <c r="F370" s="51">
        <f>'Energía Transada'!G370*1000</f>
        <v>7680</v>
      </c>
      <c r="G370" s="51">
        <f>CMG!F363</f>
        <v>213.12112999999999</v>
      </c>
      <c r="H370" s="18">
        <f t="shared" si="34"/>
        <v>1636770.2784</v>
      </c>
      <c r="I370" s="51">
        <f>'Energía Transada'!D370</f>
        <v>1976.7794861270515</v>
      </c>
      <c r="J370" s="51">
        <f>CMG!E363</f>
        <v>216.52453</v>
      </c>
      <c r="K370" s="18">
        <f t="shared" si="33"/>
        <v>428021.24914730137</v>
      </c>
    </row>
    <row r="371" spans="1:11" x14ac:dyDescent="0.2">
      <c r="A371" s="40">
        <f t="shared" si="35"/>
        <v>44636</v>
      </c>
      <c r="B371" s="4">
        <f t="shared" si="36"/>
        <v>2</v>
      </c>
      <c r="C371" s="4">
        <f t="shared" si="31"/>
        <v>2022</v>
      </c>
      <c r="D371" s="4">
        <f t="shared" si="32"/>
        <v>3</v>
      </c>
      <c r="E371" s="41">
        <v>362</v>
      </c>
      <c r="F371" s="51">
        <f>'Energía Transada'!G371*1000</f>
        <v>7680</v>
      </c>
      <c r="G371" s="51">
        <f>CMG!F364</f>
        <v>102.78933000000001</v>
      </c>
      <c r="H371" s="18">
        <f t="shared" si="34"/>
        <v>789422.05440000002</v>
      </c>
      <c r="I371" s="51">
        <f>'Energía Transada'!D371</f>
        <v>2960.4957876616163</v>
      </c>
      <c r="J371" s="51">
        <f>CMG!E364</f>
        <v>104.43040000000001</v>
      </c>
      <c r="K371" s="18">
        <f t="shared" si="33"/>
        <v>309165.7593038177</v>
      </c>
    </row>
    <row r="372" spans="1:11" x14ac:dyDescent="0.2">
      <c r="A372" s="40">
        <f t="shared" si="35"/>
        <v>44636</v>
      </c>
      <c r="B372" s="4">
        <f t="shared" si="36"/>
        <v>3</v>
      </c>
      <c r="C372" s="4">
        <f t="shared" si="31"/>
        <v>2022</v>
      </c>
      <c r="D372" s="4">
        <f t="shared" si="32"/>
        <v>3</v>
      </c>
      <c r="E372" s="41">
        <v>363</v>
      </c>
      <c r="F372" s="51">
        <f>'Energía Transada'!G372*1000</f>
        <v>7680</v>
      </c>
      <c r="G372" s="51">
        <f>CMG!F365</f>
        <v>76.984880000000004</v>
      </c>
      <c r="H372" s="18">
        <f t="shared" si="34"/>
        <v>591243.87840000005</v>
      </c>
      <c r="I372" s="51">
        <f>'Energía Transada'!D372</f>
        <v>6452.4951259654908</v>
      </c>
      <c r="J372" s="51">
        <f>CMG!E365</f>
        <v>78.213669999999993</v>
      </c>
      <c r="K372" s="18">
        <f t="shared" si="33"/>
        <v>504673.32445887331</v>
      </c>
    </row>
    <row r="373" spans="1:11" x14ac:dyDescent="0.2">
      <c r="A373" s="40">
        <f t="shared" si="35"/>
        <v>44636</v>
      </c>
      <c r="B373" s="4">
        <f t="shared" si="36"/>
        <v>4</v>
      </c>
      <c r="C373" s="4">
        <f t="shared" si="31"/>
        <v>2022</v>
      </c>
      <c r="D373" s="4">
        <f t="shared" si="32"/>
        <v>3</v>
      </c>
      <c r="E373" s="41">
        <v>364</v>
      </c>
      <c r="F373" s="51">
        <f>'Energía Transada'!G373*1000</f>
        <v>7680</v>
      </c>
      <c r="G373" s="51">
        <f>CMG!F366</f>
        <v>76.984880000000004</v>
      </c>
      <c r="H373" s="18">
        <f t="shared" si="34"/>
        <v>591243.87840000005</v>
      </c>
      <c r="I373" s="51">
        <f>'Energía Transada'!D373</f>
        <v>6373.2585761805649</v>
      </c>
      <c r="J373" s="51">
        <f>CMG!E366</f>
        <v>78.213669999999993</v>
      </c>
      <c r="K373" s="18">
        <f t="shared" si="33"/>
        <v>498475.94310205651</v>
      </c>
    </row>
    <row r="374" spans="1:11" x14ac:dyDescent="0.2">
      <c r="A374" s="40">
        <f t="shared" si="35"/>
        <v>44636</v>
      </c>
      <c r="B374" s="4">
        <f t="shared" si="36"/>
        <v>5</v>
      </c>
      <c r="C374" s="4">
        <f t="shared" si="31"/>
        <v>2022</v>
      </c>
      <c r="D374" s="4">
        <f t="shared" si="32"/>
        <v>3</v>
      </c>
      <c r="E374" s="41">
        <v>365</v>
      </c>
      <c r="F374" s="51">
        <f>'Energía Transada'!G374*1000</f>
        <v>7680</v>
      </c>
      <c r="G374" s="51">
        <f>CMG!F367</f>
        <v>91.220979999999997</v>
      </c>
      <c r="H374" s="18">
        <f t="shared" si="34"/>
        <v>700577.12639999995</v>
      </c>
      <c r="I374" s="51">
        <f>'Energía Transada'!D374</f>
        <v>4057.5345528983653</v>
      </c>
      <c r="J374" s="51">
        <f>CMG!E367</f>
        <v>92.684209999999993</v>
      </c>
      <c r="K374" s="18">
        <f t="shared" si="33"/>
        <v>376069.38458308816</v>
      </c>
    </row>
    <row r="375" spans="1:11" x14ac:dyDescent="0.2">
      <c r="A375" s="40">
        <f t="shared" si="35"/>
        <v>44636</v>
      </c>
      <c r="B375" s="4">
        <f t="shared" si="36"/>
        <v>6</v>
      </c>
      <c r="C375" s="4">
        <f t="shared" si="31"/>
        <v>2022</v>
      </c>
      <c r="D375" s="4">
        <f t="shared" si="32"/>
        <v>3</v>
      </c>
      <c r="E375" s="41">
        <v>366</v>
      </c>
      <c r="F375" s="51">
        <f>'Energía Transada'!G375*1000</f>
        <v>7680</v>
      </c>
      <c r="G375" s="51">
        <f>CMG!F368</f>
        <v>115.04483</v>
      </c>
      <c r="H375" s="18">
        <f t="shared" si="34"/>
        <v>883544.29440000001</v>
      </c>
      <c r="I375" s="51">
        <f>'Energía Transada'!D375</f>
        <v>1026.2841432816881</v>
      </c>
      <c r="J375" s="51">
        <f>CMG!E368</f>
        <v>116.88800000000001</v>
      </c>
      <c r="K375" s="18">
        <f t="shared" si="33"/>
        <v>119960.30093990997</v>
      </c>
    </row>
    <row r="376" spans="1:11" x14ac:dyDescent="0.2">
      <c r="A376" s="40">
        <f t="shared" si="35"/>
        <v>44636</v>
      </c>
      <c r="B376" s="4">
        <f t="shared" si="36"/>
        <v>7</v>
      </c>
      <c r="C376" s="4">
        <f t="shared" si="31"/>
        <v>2022</v>
      </c>
      <c r="D376" s="4">
        <f t="shared" si="32"/>
        <v>3</v>
      </c>
      <c r="E376" s="41">
        <v>367</v>
      </c>
      <c r="F376" s="51">
        <f>'Energía Transada'!G376*1000</f>
        <v>7680</v>
      </c>
      <c r="G376" s="51">
        <f>CMG!F369</f>
        <v>212.76543000000001</v>
      </c>
      <c r="H376" s="18">
        <f t="shared" si="34"/>
        <v>1634038.5024000001</v>
      </c>
      <c r="I376" s="51">
        <f>'Energía Transada'!D376</f>
        <v>214.35733836361618</v>
      </c>
      <c r="J376" s="51">
        <f>CMG!E369</f>
        <v>216.16075000000001</v>
      </c>
      <c r="K376" s="18">
        <f t="shared" si="33"/>
        <v>46335.643028683051</v>
      </c>
    </row>
    <row r="377" spans="1:11" x14ac:dyDescent="0.2">
      <c r="A377" s="40">
        <f t="shared" si="35"/>
        <v>44636</v>
      </c>
      <c r="B377" s="4">
        <f t="shared" si="36"/>
        <v>8</v>
      </c>
      <c r="C377" s="4">
        <f t="shared" si="31"/>
        <v>2022</v>
      </c>
      <c r="D377" s="4">
        <f t="shared" si="32"/>
        <v>3</v>
      </c>
      <c r="E377" s="41">
        <v>368</v>
      </c>
      <c r="F377" s="51">
        <f>'Energía Transada'!G377*1000</f>
        <v>0</v>
      </c>
      <c r="G377" s="51">
        <f>CMG!F370</f>
        <v>236.62969000000001</v>
      </c>
      <c r="H377" s="18">
        <f t="shared" si="34"/>
        <v>0</v>
      </c>
      <c r="I377" s="51">
        <f>'Energía Transada'!D377</f>
        <v>373.85998480099784</v>
      </c>
      <c r="J377" s="51">
        <f>CMG!E370</f>
        <v>240.40496999999999</v>
      </c>
      <c r="K377" s="18">
        <f t="shared" si="33"/>
        <v>89877.79843028434</v>
      </c>
    </row>
    <row r="378" spans="1:11" x14ac:dyDescent="0.2">
      <c r="A378" s="40">
        <f t="shared" si="35"/>
        <v>44636</v>
      </c>
      <c r="B378" s="4">
        <f t="shared" si="36"/>
        <v>9</v>
      </c>
      <c r="C378" s="4">
        <f t="shared" si="31"/>
        <v>2022</v>
      </c>
      <c r="D378" s="4">
        <f t="shared" si="32"/>
        <v>3</v>
      </c>
      <c r="E378" s="41">
        <v>369</v>
      </c>
      <c r="F378" s="51">
        <f>'Energía Transada'!G378*1000</f>
        <v>0</v>
      </c>
      <c r="G378" s="51">
        <f>CMG!F371</f>
        <v>216.71854999999999</v>
      </c>
      <c r="H378" s="18">
        <f t="shared" si="34"/>
        <v>0</v>
      </c>
      <c r="I378" s="51">
        <f>'Energía Transada'!D378</f>
        <v>413.95134823095771</v>
      </c>
      <c r="J378" s="51">
        <f>CMG!E371</f>
        <v>233.97002000000001</v>
      </c>
      <c r="K378" s="18">
        <f t="shared" si="33"/>
        <v>96852.205224624136</v>
      </c>
    </row>
    <row r="379" spans="1:11" x14ac:dyDescent="0.2">
      <c r="A379" s="40">
        <f t="shared" si="35"/>
        <v>44636</v>
      </c>
      <c r="B379" s="4">
        <f t="shared" si="36"/>
        <v>10</v>
      </c>
      <c r="C379" s="4">
        <f t="shared" si="31"/>
        <v>2022</v>
      </c>
      <c r="D379" s="4">
        <f t="shared" si="32"/>
        <v>3</v>
      </c>
      <c r="E379" s="41">
        <v>370</v>
      </c>
      <c r="F379" s="51">
        <f>'Energía Transada'!G379*1000</f>
        <v>0</v>
      </c>
      <c r="G379" s="51">
        <f>CMG!F372</f>
        <v>205.85352</v>
      </c>
      <c r="H379" s="18">
        <f t="shared" si="34"/>
        <v>0</v>
      </c>
      <c r="I379" s="51">
        <f>'Energía Transada'!D379</f>
        <v>1062.1836094454736</v>
      </c>
      <c r="J379" s="51">
        <f>CMG!E372</f>
        <v>222.23999000000001</v>
      </c>
      <c r="K379" s="18">
        <f t="shared" si="33"/>
        <v>236059.67474132596</v>
      </c>
    </row>
    <row r="380" spans="1:11" x14ac:dyDescent="0.2">
      <c r="A380" s="40">
        <f t="shared" si="35"/>
        <v>44636</v>
      </c>
      <c r="B380" s="4">
        <f t="shared" si="36"/>
        <v>11</v>
      </c>
      <c r="C380" s="4">
        <f t="shared" si="31"/>
        <v>2022</v>
      </c>
      <c r="D380" s="4">
        <f t="shared" si="32"/>
        <v>3</v>
      </c>
      <c r="E380" s="41">
        <v>371</v>
      </c>
      <c r="F380" s="51">
        <f>'Energía Transada'!G380*1000</f>
        <v>0</v>
      </c>
      <c r="G380" s="51">
        <f>CMG!F373</f>
        <v>205.85352</v>
      </c>
      <c r="H380" s="18">
        <f t="shared" si="34"/>
        <v>0</v>
      </c>
      <c r="I380" s="51">
        <f>'Energía Transada'!D380</f>
        <v>1183.3787422519931</v>
      </c>
      <c r="J380" s="51">
        <f>CMG!E373</f>
        <v>222.23999000000001</v>
      </c>
      <c r="K380" s="18">
        <f t="shared" si="33"/>
        <v>262994.07984429551</v>
      </c>
    </row>
    <row r="381" spans="1:11" x14ac:dyDescent="0.2">
      <c r="A381" s="40">
        <f t="shared" si="35"/>
        <v>44636</v>
      </c>
      <c r="B381" s="4">
        <f t="shared" si="36"/>
        <v>12</v>
      </c>
      <c r="C381" s="4">
        <f t="shared" si="31"/>
        <v>2022</v>
      </c>
      <c r="D381" s="4">
        <f t="shared" si="32"/>
        <v>3</v>
      </c>
      <c r="E381" s="41">
        <v>372</v>
      </c>
      <c r="F381" s="51">
        <f>'Energía Transada'!G381*1000</f>
        <v>0</v>
      </c>
      <c r="G381" s="51">
        <f>CMG!F374</f>
        <v>213.8972</v>
      </c>
      <c r="H381" s="18">
        <f t="shared" si="34"/>
        <v>0</v>
      </c>
      <c r="I381" s="51">
        <f>'Energía Transada'!D381</f>
        <v>868.0114603104106</v>
      </c>
      <c r="J381" s="51">
        <f>CMG!E374</f>
        <v>230.93039999999999</v>
      </c>
      <c r="K381" s="18">
        <f t="shared" si="33"/>
        <v>200450.23373406724</v>
      </c>
    </row>
    <row r="382" spans="1:11" x14ac:dyDescent="0.2">
      <c r="A382" s="40">
        <f t="shared" si="35"/>
        <v>44636</v>
      </c>
      <c r="B382" s="4">
        <f t="shared" si="36"/>
        <v>13</v>
      </c>
      <c r="C382" s="4">
        <f t="shared" si="31"/>
        <v>2022</v>
      </c>
      <c r="D382" s="4">
        <f t="shared" si="32"/>
        <v>3</v>
      </c>
      <c r="E382" s="41">
        <v>373</v>
      </c>
      <c r="F382" s="51">
        <f>'Energía Transada'!G382*1000</f>
        <v>0</v>
      </c>
      <c r="G382" s="51">
        <f>CMG!F375</f>
        <v>233.01609999999999</v>
      </c>
      <c r="H382" s="18">
        <f t="shared" si="34"/>
        <v>0</v>
      </c>
      <c r="I382" s="51">
        <f>'Energía Transada'!D382</f>
        <v>2090.9906133136888</v>
      </c>
      <c r="J382" s="51">
        <f>CMG!E375</f>
        <v>251.56910999999999</v>
      </c>
      <c r="K382" s="18">
        <f t="shared" si="33"/>
        <v>526028.6476096788</v>
      </c>
    </row>
    <row r="383" spans="1:11" x14ac:dyDescent="0.2">
      <c r="A383" s="40">
        <f t="shared" si="35"/>
        <v>44636</v>
      </c>
      <c r="B383" s="4">
        <f t="shared" si="36"/>
        <v>14</v>
      </c>
      <c r="C383" s="4">
        <f t="shared" si="31"/>
        <v>2022</v>
      </c>
      <c r="D383" s="4">
        <f t="shared" si="32"/>
        <v>3</v>
      </c>
      <c r="E383" s="41">
        <v>374</v>
      </c>
      <c r="F383" s="51">
        <f>'Energía Transada'!G383*1000</f>
        <v>0</v>
      </c>
      <c r="G383" s="51">
        <f>CMG!F376</f>
        <v>233.01609999999999</v>
      </c>
      <c r="H383" s="18">
        <f t="shared" si="34"/>
        <v>0</v>
      </c>
      <c r="I383" s="51">
        <f>'Energía Transada'!D383</f>
        <v>5761.1342522626474</v>
      </c>
      <c r="J383" s="51">
        <f>CMG!E376</f>
        <v>251.56910999999999</v>
      </c>
      <c r="K383" s="18">
        <f t="shared" si="33"/>
        <v>1449323.4164322296</v>
      </c>
    </row>
    <row r="384" spans="1:11" x14ac:dyDescent="0.2">
      <c r="A384" s="40">
        <f t="shared" si="35"/>
        <v>44636</v>
      </c>
      <c r="B384" s="4">
        <f t="shared" si="36"/>
        <v>15</v>
      </c>
      <c r="C384" s="4">
        <f t="shared" si="31"/>
        <v>2022</v>
      </c>
      <c r="D384" s="4">
        <f t="shared" si="32"/>
        <v>3</v>
      </c>
      <c r="E384" s="41">
        <v>375</v>
      </c>
      <c r="F384" s="51">
        <f>'Energía Transada'!G384*1000</f>
        <v>0</v>
      </c>
      <c r="G384" s="51">
        <f>CMG!F377</f>
        <v>232.49871999999999</v>
      </c>
      <c r="H384" s="18">
        <f t="shared" si="34"/>
        <v>0</v>
      </c>
      <c r="I384" s="51">
        <f>'Energía Transada'!D384</f>
        <v>6540.8128833109722</v>
      </c>
      <c r="J384" s="51">
        <f>CMG!E377</f>
        <v>251.01131000000001</v>
      </c>
      <c r="K384" s="18">
        <f t="shared" si="33"/>
        <v>1641818.0103047644</v>
      </c>
    </row>
    <row r="385" spans="1:11" x14ac:dyDescent="0.2">
      <c r="A385" s="40">
        <f t="shared" si="35"/>
        <v>44636</v>
      </c>
      <c r="B385" s="4">
        <f t="shared" si="36"/>
        <v>16</v>
      </c>
      <c r="C385" s="4">
        <f t="shared" si="31"/>
        <v>2022</v>
      </c>
      <c r="D385" s="4">
        <f t="shared" si="32"/>
        <v>3</v>
      </c>
      <c r="E385" s="41">
        <v>376</v>
      </c>
      <c r="F385" s="51">
        <f>'Energía Transada'!G385*1000</f>
        <v>0</v>
      </c>
      <c r="G385" s="51">
        <f>CMG!F378</f>
        <v>232.17535000000001</v>
      </c>
      <c r="H385" s="18">
        <f t="shared" si="34"/>
        <v>0</v>
      </c>
      <c r="I385" s="51">
        <f>'Energía Transada'!D385</f>
        <v>10015.236288945334</v>
      </c>
      <c r="J385" s="51">
        <f>CMG!E378</f>
        <v>250.66369</v>
      </c>
      <c r="K385" s="18">
        <f t="shared" si="33"/>
        <v>2510456.0844089435</v>
      </c>
    </row>
    <row r="386" spans="1:11" x14ac:dyDescent="0.2">
      <c r="A386" s="40">
        <f t="shared" si="35"/>
        <v>44636</v>
      </c>
      <c r="B386" s="4">
        <f t="shared" si="36"/>
        <v>17</v>
      </c>
      <c r="C386" s="4">
        <f t="shared" si="31"/>
        <v>2022</v>
      </c>
      <c r="D386" s="4">
        <f t="shared" si="32"/>
        <v>3</v>
      </c>
      <c r="E386" s="41">
        <v>377</v>
      </c>
      <c r="F386" s="51">
        <f>'Energía Transada'!G386*1000</f>
        <v>0</v>
      </c>
      <c r="G386" s="51">
        <f>CMG!F379</f>
        <v>222.0864</v>
      </c>
      <c r="H386" s="18">
        <f t="shared" si="34"/>
        <v>0</v>
      </c>
      <c r="I386" s="51">
        <f>'Energía Transada'!D386</f>
        <v>8613.4883635370334</v>
      </c>
      <c r="J386" s="51">
        <f>CMG!E379</f>
        <v>239.76632000000001</v>
      </c>
      <c r="K386" s="18">
        <f t="shared" si="33"/>
        <v>2065224.4072880968</v>
      </c>
    </row>
    <row r="387" spans="1:11" x14ac:dyDescent="0.2">
      <c r="A387" s="40">
        <f t="shared" si="35"/>
        <v>44636</v>
      </c>
      <c r="B387" s="4">
        <f t="shared" si="36"/>
        <v>18</v>
      </c>
      <c r="C387" s="4">
        <f t="shared" si="31"/>
        <v>2022</v>
      </c>
      <c r="D387" s="4">
        <f t="shared" si="32"/>
        <v>3</v>
      </c>
      <c r="E387" s="41">
        <v>378</v>
      </c>
      <c r="F387" s="51">
        <f>'Energía Transada'!G387*1000</f>
        <v>7680</v>
      </c>
      <c r="G387" s="51">
        <f>CMG!F380</f>
        <v>201.90039999999999</v>
      </c>
      <c r="H387" s="18">
        <f t="shared" si="34"/>
        <v>1550595.0719999999</v>
      </c>
      <c r="I387" s="51">
        <f>'Energía Transada'!D387</f>
        <v>9508.0006167193005</v>
      </c>
      <c r="J387" s="51">
        <f>CMG!E380</f>
        <v>217.97967</v>
      </c>
      <c r="K387" s="18">
        <f t="shared" si="33"/>
        <v>2072550.8367922695</v>
      </c>
    </row>
    <row r="388" spans="1:11" x14ac:dyDescent="0.2">
      <c r="A388" s="40">
        <f t="shared" si="35"/>
        <v>44636</v>
      </c>
      <c r="B388" s="4">
        <f t="shared" si="36"/>
        <v>19</v>
      </c>
      <c r="C388" s="4">
        <f t="shared" si="31"/>
        <v>2022</v>
      </c>
      <c r="D388" s="4">
        <f t="shared" si="32"/>
        <v>3</v>
      </c>
      <c r="E388" s="41">
        <v>379</v>
      </c>
      <c r="F388" s="51">
        <f>'Energía Transada'!G388*1000</f>
        <v>7680</v>
      </c>
      <c r="G388" s="51">
        <f>CMG!F381</f>
        <v>216.55687</v>
      </c>
      <c r="H388" s="18">
        <f t="shared" si="34"/>
        <v>1663156.7616000001</v>
      </c>
      <c r="I388" s="51">
        <f>'Energía Transada'!D388</f>
        <v>5161.3474949595548</v>
      </c>
      <c r="J388" s="51">
        <f>CMG!E381</f>
        <v>234.41464999999999</v>
      </c>
      <c r="K388" s="18">
        <f t="shared" si="33"/>
        <v>1209895.4665593207</v>
      </c>
    </row>
    <row r="389" spans="1:11" x14ac:dyDescent="0.2">
      <c r="A389" s="40">
        <f t="shared" si="35"/>
        <v>44636</v>
      </c>
      <c r="B389" s="4">
        <f t="shared" si="36"/>
        <v>20</v>
      </c>
      <c r="C389" s="4">
        <f t="shared" si="31"/>
        <v>2022</v>
      </c>
      <c r="D389" s="4">
        <f t="shared" si="32"/>
        <v>3</v>
      </c>
      <c r="E389" s="41">
        <v>380</v>
      </c>
      <c r="F389" s="51">
        <f>'Energía Transada'!G389*1000</f>
        <v>7680</v>
      </c>
      <c r="G389" s="51">
        <f>CMG!F382</f>
        <v>240.29987</v>
      </c>
      <c r="H389" s="18">
        <f t="shared" si="34"/>
        <v>1845503.0016000001</v>
      </c>
      <c r="I389" s="51">
        <f>'Energía Transada'!D389</f>
        <v>2398.4115461373631</v>
      </c>
      <c r="J389" s="51">
        <f>CMG!E382</f>
        <v>260.13017000000002</v>
      </c>
      <c r="K389" s="18">
        <f t="shared" si="33"/>
        <v>623899.20322667516</v>
      </c>
    </row>
    <row r="390" spans="1:11" x14ac:dyDescent="0.2">
      <c r="A390" s="40">
        <f t="shared" si="35"/>
        <v>44636</v>
      </c>
      <c r="B390" s="4">
        <f t="shared" si="36"/>
        <v>21</v>
      </c>
      <c r="C390" s="4">
        <f t="shared" si="31"/>
        <v>2022</v>
      </c>
      <c r="D390" s="4">
        <f t="shared" si="32"/>
        <v>3</v>
      </c>
      <c r="E390" s="41">
        <v>381</v>
      </c>
      <c r="F390" s="51">
        <f>'Energía Transada'!G390*1000</f>
        <v>7680</v>
      </c>
      <c r="G390" s="51">
        <f>CMG!F383</f>
        <v>243.25057000000001</v>
      </c>
      <c r="H390" s="18">
        <f t="shared" si="34"/>
        <v>1868164.3776</v>
      </c>
      <c r="I390" s="51">
        <f>'Energía Transada'!D390</f>
        <v>1425.9078549868391</v>
      </c>
      <c r="J390" s="51">
        <f>CMG!E383</f>
        <v>263.32339000000002</v>
      </c>
      <c r="K390" s="18">
        <f t="shared" si="33"/>
        <v>375474.89020276291</v>
      </c>
    </row>
    <row r="391" spans="1:11" x14ac:dyDescent="0.2">
      <c r="A391" s="40">
        <f t="shared" si="35"/>
        <v>44636</v>
      </c>
      <c r="B391" s="4">
        <f t="shared" si="36"/>
        <v>22</v>
      </c>
      <c r="C391" s="4">
        <f t="shared" si="31"/>
        <v>2022</v>
      </c>
      <c r="D391" s="4">
        <f t="shared" si="32"/>
        <v>3</v>
      </c>
      <c r="E391" s="41">
        <v>382</v>
      </c>
      <c r="F391" s="51">
        <f>'Energía Transada'!G391*1000</f>
        <v>7680</v>
      </c>
      <c r="G391" s="51">
        <f>CMG!F384</f>
        <v>243.25057000000001</v>
      </c>
      <c r="H391" s="18">
        <f t="shared" si="34"/>
        <v>1868164.3776</v>
      </c>
      <c r="I391" s="51">
        <f>'Energía Transada'!D391</f>
        <v>100.37298388126172</v>
      </c>
      <c r="J391" s="51">
        <f>CMG!E384</f>
        <v>263.32339000000002</v>
      </c>
      <c r="K391" s="18">
        <f t="shared" si="33"/>
        <v>26430.554380029196</v>
      </c>
    </row>
    <row r="392" spans="1:11" x14ac:dyDescent="0.2">
      <c r="A392" s="40">
        <f t="shared" si="35"/>
        <v>44636</v>
      </c>
      <c r="B392" s="4">
        <f t="shared" si="36"/>
        <v>23</v>
      </c>
      <c r="C392" s="4">
        <f t="shared" si="31"/>
        <v>2022</v>
      </c>
      <c r="D392" s="4">
        <f t="shared" si="32"/>
        <v>3</v>
      </c>
      <c r="E392" s="41">
        <v>383</v>
      </c>
      <c r="F392" s="51">
        <f>'Energía Transada'!G392*1000</f>
        <v>7680</v>
      </c>
      <c r="G392" s="51">
        <f>CMG!F385</f>
        <v>237.37343000000001</v>
      </c>
      <c r="H392" s="18">
        <f t="shared" si="34"/>
        <v>1823027.9424000001</v>
      </c>
      <c r="I392" s="51">
        <f>'Energía Transada'!D392</f>
        <v>369.58536783815583</v>
      </c>
      <c r="J392" s="51">
        <f>CMG!E385</f>
        <v>256.95312000000001</v>
      </c>
      <c r="K392" s="18">
        <f t="shared" si="33"/>
        <v>94966.113372361797</v>
      </c>
    </row>
    <row r="393" spans="1:11" x14ac:dyDescent="0.2">
      <c r="A393" s="40">
        <f t="shared" si="35"/>
        <v>44636</v>
      </c>
      <c r="B393" s="4">
        <f t="shared" si="36"/>
        <v>24</v>
      </c>
      <c r="C393" s="4">
        <f t="shared" si="31"/>
        <v>2022</v>
      </c>
      <c r="D393" s="4">
        <f t="shared" si="32"/>
        <v>3</v>
      </c>
      <c r="E393" s="41">
        <v>384</v>
      </c>
      <c r="F393" s="51">
        <f>'Energía Transada'!G393*1000</f>
        <v>7680</v>
      </c>
      <c r="G393" s="51">
        <f>CMG!F386</f>
        <v>237.37343000000001</v>
      </c>
      <c r="H393" s="18">
        <f t="shared" si="34"/>
        <v>1823027.9424000001</v>
      </c>
      <c r="I393" s="51">
        <f>'Energía Transada'!D393</f>
        <v>168.02387423772848</v>
      </c>
      <c r="J393" s="51">
        <f>CMG!E386</f>
        <v>256.95312000000001</v>
      </c>
      <c r="K393" s="18">
        <f t="shared" si="33"/>
        <v>43174.258719871956</v>
      </c>
    </row>
    <row r="394" spans="1:11" x14ac:dyDescent="0.2">
      <c r="A394" s="40">
        <f t="shared" si="35"/>
        <v>44637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3</v>
      </c>
      <c r="E394" s="41">
        <v>385</v>
      </c>
      <c r="F394" s="51">
        <f>'Energía Transada'!G394*1000</f>
        <v>7680</v>
      </c>
      <c r="G394" s="51">
        <f>CMG!F387</f>
        <v>185.06071</v>
      </c>
      <c r="H394" s="18">
        <f t="shared" si="34"/>
        <v>1421266.2527999999</v>
      </c>
      <c r="I394" s="51">
        <f>'Energía Transada'!D394</f>
        <v>111.7313489465502</v>
      </c>
      <c r="J394" s="51">
        <f>CMG!E387</f>
        <v>194.44986</v>
      </c>
      <c r="K394" s="18">
        <f t="shared" ref="K394:K457" si="39">I394*J394</f>
        <v>21726.145160267835</v>
      </c>
    </row>
    <row r="395" spans="1:11" x14ac:dyDescent="0.2">
      <c r="A395" s="40">
        <f t="shared" si="35"/>
        <v>44637</v>
      </c>
      <c r="B395" s="4">
        <f t="shared" si="36"/>
        <v>2</v>
      </c>
      <c r="C395" s="4">
        <f t="shared" si="37"/>
        <v>2022</v>
      </c>
      <c r="D395" s="4">
        <f t="shared" si="38"/>
        <v>3</v>
      </c>
      <c r="E395" s="41">
        <v>386</v>
      </c>
      <c r="F395" s="51">
        <f>'Energía Transada'!G395*1000</f>
        <v>7680</v>
      </c>
      <c r="G395" s="51">
        <f>CMG!F388</f>
        <v>121.78993</v>
      </c>
      <c r="H395" s="18">
        <f t="shared" ref="H395:H458" si="40">F395*G395</f>
        <v>935346.66240000003</v>
      </c>
      <c r="I395" s="51">
        <f>'Energía Transada'!D395</f>
        <v>62.59824463864603</v>
      </c>
      <c r="J395" s="51">
        <f>CMG!E388</f>
        <v>122.60496000000001</v>
      </c>
      <c r="K395" s="18">
        <f t="shared" si="39"/>
        <v>7674.8552799914114</v>
      </c>
    </row>
    <row r="396" spans="1:11" x14ac:dyDescent="0.2">
      <c r="A396" s="40">
        <f t="shared" ref="A396:A459" si="41">IF(B395=24,A395+1,A395)</f>
        <v>44637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3</v>
      </c>
      <c r="E396" s="41">
        <v>387</v>
      </c>
      <c r="F396" s="51">
        <f>'Energía Transada'!G396*1000</f>
        <v>7680</v>
      </c>
      <c r="G396" s="51">
        <f>CMG!F389</f>
        <v>88.422600000000003</v>
      </c>
      <c r="H396" s="18">
        <f t="shared" si="40"/>
        <v>679085.56799999997</v>
      </c>
      <c r="I396" s="51">
        <f>'Energía Transada'!D396</f>
        <v>453.20408019664666</v>
      </c>
      <c r="J396" s="51">
        <f>CMG!E389</f>
        <v>89.009429999999995</v>
      </c>
      <c r="K396" s="18">
        <f t="shared" si="39"/>
        <v>40339.436851977807</v>
      </c>
    </row>
    <row r="397" spans="1:11" x14ac:dyDescent="0.2">
      <c r="A397" s="40">
        <f t="shared" si="41"/>
        <v>44637</v>
      </c>
      <c r="B397" s="4">
        <f t="shared" si="42"/>
        <v>4</v>
      </c>
      <c r="C397" s="4">
        <f t="shared" si="37"/>
        <v>2022</v>
      </c>
      <c r="D397" s="4">
        <f t="shared" si="38"/>
        <v>3</v>
      </c>
      <c r="E397" s="41">
        <v>388</v>
      </c>
      <c r="F397" s="51">
        <f>'Energía Transada'!G397*1000</f>
        <v>7680</v>
      </c>
      <c r="G397" s="51">
        <f>CMG!F390</f>
        <v>76.637270000000001</v>
      </c>
      <c r="H397" s="18">
        <f t="shared" si="40"/>
        <v>588574.23360000004</v>
      </c>
      <c r="I397" s="51">
        <f>'Energía Transada'!D397</f>
        <v>1172.5705277952147</v>
      </c>
      <c r="J397" s="51">
        <f>CMG!E390</f>
        <v>77.150739999999999</v>
      </c>
      <c r="K397" s="18">
        <f t="shared" si="39"/>
        <v>90464.683921591379</v>
      </c>
    </row>
    <row r="398" spans="1:11" x14ac:dyDescent="0.2">
      <c r="A398" s="40">
        <f t="shared" si="41"/>
        <v>44637</v>
      </c>
      <c r="B398" s="4">
        <f t="shared" si="42"/>
        <v>5</v>
      </c>
      <c r="C398" s="4">
        <f t="shared" si="37"/>
        <v>2022</v>
      </c>
      <c r="D398" s="4">
        <f t="shared" si="38"/>
        <v>3</v>
      </c>
      <c r="E398" s="41">
        <v>389</v>
      </c>
      <c r="F398" s="51">
        <f>'Energía Transada'!G398*1000</f>
        <v>7680</v>
      </c>
      <c r="G398" s="51">
        <f>CMG!F391</f>
        <v>71.812290000000004</v>
      </c>
      <c r="H398" s="18">
        <f t="shared" si="40"/>
        <v>551518.3872</v>
      </c>
      <c r="I398" s="51">
        <f>'Energía Transada'!D398</f>
        <v>2654.0773628129618</v>
      </c>
      <c r="J398" s="51">
        <f>CMG!E391</f>
        <v>72.28501</v>
      </c>
      <c r="K398" s="18">
        <f t="shared" si="39"/>
        <v>191850.00871170856</v>
      </c>
    </row>
    <row r="399" spans="1:11" x14ac:dyDescent="0.2">
      <c r="A399" s="40">
        <f t="shared" si="41"/>
        <v>44637</v>
      </c>
      <c r="B399" s="4">
        <f t="shared" si="42"/>
        <v>6</v>
      </c>
      <c r="C399" s="4">
        <f t="shared" si="37"/>
        <v>2022</v>
      </c>
      <c r="D399" s="4">
        <f t="shared" si="38"/>
        <v>3</v>
      </c>
      <c r="E399" s="41">
        <v>390</v>
      </c>
      <c r="F399" s="51">
        <f>'Energía Transada'!G399*1000</f>
        <v>7680</v>
      </c>
      <c r="G399" s="51">
        <f>CMG!F392</f>
        <v>101.18597</v>
      </c>
      <c r="H399" s="18">
        <f t="shared" si="40"/>
        <v>777108.24959999998</v>
      </c>
      <c r="I399" s="51">
        <f>'Energía Transada'!D399</f>
        <v>3874.8367149622968</v>
      </c>
      <c r="J399" s="51">
        <f>CMG!E392</f>
        <v>101.86245</v>
      </c>
      <c r="K399" s="18">
        <f t="shared" si="39"/>
        <v>394700.3611360112</v>
      </c>
    </row>
    <row r="400" spans="1:11" x14ac:dyDescent="0.2">
      <c r="A400" s="40">
        <f t="shared" si="41"/>
        <v>44637</v>
      </c>
      <c r="B400" s="4">
        <f t="shared" si="42"/>
        <v>7</v>
      </c>
      <c r="C400" s="4">
        <f t="shared" si="37"/>
        <v>2022</v>
      </c>
      <c r="D400" s="4">
        <f t="shared" si="38"/>
        <v>3</v>
      </c>
      <c r="E400" s="41">
        <v>391</v>
      </c>
      <c r="F400" s="51">
        <f>'Energía Transada'!G400*1000</f>
        <v>7680</v>
      </c>
      <c r="G400" s="51">
        <f>CMG!F393</f>
        <v>211.09277</v>
      </c>
      <c r="H400" s="18">
        <f t="shared" si="40"/>
        <v>1621192.4735999999</v>
      </c>
      <c r="I400" s="51">
        <f>'Energía Transada'!D400</f>
        <v>4108.3769943618508</v>
      </c>
      <c r="J400" s="51">
        <f>CMG!E393</f>
        <v>212.50277</v>
      </c>
      <c r="K400" s="18">
        <f t="shared" si="39"/>
        <v>873041.49150616769</v>
      </c>
    </row>
    <row r="401" spans="1:11" x14ac:dyDescent="0.2">
      <c r="A401" s="40">
        <f t="shared" si="41"/>
        <v>44637</v>
      </c>
      <c r="B401" s="4">
        <f t="shared" si="42"/>
        <v>8</v>
      </c>
      <c r="C401" s="4">
        <f t="shared" si="37"/>
        <v>2022</v>
      </c>
      <c r="D401" s="4">
        <f t="shared" si="38"/>
        <v>3</v>
      </c>
      <c r="E401" s="41">
        <v>392</v>
      </c>
      <c r="F401" s="51">
        <f>'Energía Transada'!G401*1000</f>
        <v>0</v>
      </c>
      <c r="G401" s="51">
        <f>CMG!F394</f>
        <v>235.42957000000001</v>
      </c>
      <c r="H401" s="18">
        <f t="shared" si="40"/>
        <v>0</v>
      </c>
      <c r="I401" s="51">
        <f>'Energía Transada'!D401</f>
        <v>5236.9865805744475</v>
      </c>
      <c r="J401" s="51">
        <f>CMG!E394</f>
        <v>237.01071999999999</v>
      </c>
      <c r="K401" s="18">
        <f t="shared" si="39"/>
        <v>1241221.9600922877</v>
      </c>
    </row>
    <row r="402" spans="1:11" x14ac:dyDescent="0.2">
      <c r="A402" s="40">
        <f t="shared" si="41"/>
        <v>44637</v>
      </c>
      <c r="B402" s="4">
        <f t="shared" si="42"/>
        <v>9</v>
      </c>
      <c r="C402" s="4">
        <f t="shared" si="37"/>
        <v>2022</v>
      </c>
      <c r="D402" s="4">
        <f t="shared" si="38"/>
        <v>3</v>
      </c>
      <c r="E402" s="41">
        <v>393</v>
      </c>
      <c r="F402" s="51">
        <f>'Energía Transada'!G402*1000</f>
        <v>0</v>
      </c>
      <c r="G402" s="51">
        <f>CMG!F395</f>
        <v>99.229900000000001</v>
      </c>
      <c r="H402" s="18">
        <f t="shared" si="40"/>
        <v>0</v>
      </c>
      <c r="I402" s="51">
        <f>'Energía Transada'!D402</f>
        <v>4548.7883620754001</v>
      </c>
      <c r="J402" s="51">
        <f>CMG!E395</f>
        <v>187.28574</v>
      </c>
      <c r="K402" s="18">
        <f t="shared" si="39"/>
        <v>851923.19449467922</v>
      </c>
    </row>
    <row r="403" spans="1:11" x14ac:dyDescent="0.2">
      <c r="A403" s="40">
        <f t="shared" si="41"/>
        <v>44637</v>
      </c>
      <c r="B403" s="4">
        <f t="shared" si="42"/>
        <v>10</v>
      </c>
      <c r="C403" s="4">
        <f t="shared" si="37"/>
        <v>2022</v>
      </c>
      <c r="D403" s="4">
        <f t="shared" si="38"/>
        <v>3</v>
      </c>
      <c r="E403" s="41">
        <v>394</v>
      </c>
      <c r="F403" s="51">
        <f>'Energía Transada'!G403*1000</f>
        <v>0</v>
      </c>
      <c r="G403" s="51">
        <f>CMG!F396</f>
        <v>7.4412200000000004</v>
      </c>
      <c r="H403" s="18">
        <f t="shared" si="40"/>
        <v>0</v>
      </c>
      <c r="I403" s="51">
        <f>'Energía Transada'!D403</f>
        <v>4108.6517457233813</v>
      </c>
      <c r="J403" s="51">
        <f>CMG!E396</f>
        <v>175.59820999999999</v>
      </c>
      <c r="K403" s="18">
        <f t="shared" si="39"/>
        <v>721471.89206240093</v>
      </c>
    </row>
    <row r="404" spans="1:11" x14ac:dyDescent="0.2">
      <c r="A404" s="40">
        <f t="shared" si="41"/>
        <v>44637</v>
      </c>
      <c r="B404" s="4">
        <f t="shared" si="42"/>
        <v>11</v>
      </c>
      <c r="C404" s="4">
        <f t="shared" si="37"/>
        <v>2022</v>
      </c>
      <c r="D404" s="4">
        <f t="shared" si="38"/>
        <v>3</v>
      </c>
      <c r="E404" s="41">
        <v>395</v>
      </c>
      <c r="F404" s="51">
        <f>'Energía Transada'!G404*1000</f>
        <v>0</v>
      </c>
      <c r="G404" s="51">
        <f>CMG!F397</f>
        <v>40.401040000000002</v>
      </c>
      <c r="H404" s="18">
        <f t="shared" si="40"/>
        <v>0</v>
      </c>
      <c r="I404" s="51">
        <f>'Energía Transada'!D404</f>
        <v>3854.5949473831238</v>
      </c>
      <c r="J404" s="51">
        <f>CMG!E397</f>
        <v>169.90115</v>
      </c>
      <c r="K404" s="18">
        <f t="shared" si="39"/>
        <v>654900.11434458219</v>
      </c>
    </row>
    <row r="405" spans="1:11" x14ac:dyDescent="0.2">
      <c r="A405" s="40">
        <f t="shared" si="41"/>
        <v>44637</v>
      </c>
      <c r="B405" s="4">
        <f t="shared" si="42"/>
        <v>12</v>
      </c>
      <c r="C405" s="4">
        <f t="shared" si="37"/>
        <v>2022</v>
      </c>
      <c r="D405" s="4">
        <f t="shared" si="38"/>
        <v>3</v>
      </c>
      <c r="E405" s="41">
        <v>396</v>
      </c>
      <c r="F405" s="51">
        <f>'Energía Transada'!G405*1000</f>
        <v>0</v>
      </c>
      <c r="G405" s="51">
        <f>CMG!F398</f>
        <v>48.33943</v>
      </c>
      <c r="H405" s="18">
        <f t="shared" si="40"/>
        <v>0</v>
      </c>
      <c r="I405" s="51">
        <f>'Energía Transada'!D405</f>
        <v>4231.3455092373488</v>
      </c>
      <c r="J405" s="51">
        <f>CMG!E398</f>
        <v>80.859129999999993</v>
      </c>
      <c r="K405" s="18">
        <f t="shared" si="39"/>
        <v>342142.91660633899</v>
      </c>
    </row>
    <row r="406" spans="1:11" x14ac:dyDescent="0.2">
      <c r="A406" s="40">
        <f t="shared" si="41"/>
        <v>44637</v>
      </c>
      <c r="B406" s="4">
        <f t="shared" si="42"/>
        <v>13</v>
      </c>
      <c r="C406" s="4">
        <f t="shared" si="37"/>
        <v>2022</v>
      </c>
      <c r="D406" s="4">
        <f t="shared" si="38"/>
        <v>3</v>
      </c>
      <c r="E406" s="41">
        <v>397</v>
      </c>
      <c r="F406" s="51">
        <f>'Energía Transada'!G406*1000</f>
        <v>0</v>
      </c>
      <c r="G406" s="51">
        <f>CMG!F399</f>
        <v>44.631039999999999</v>
      </c>
      <c r="H406" s="18">
        <f t="shared" si="40"/>
        <v>0</v>
      </c>
      <c r="I406" s="51">
        <f>'Energía Transada'!D406</f>
        <v>3546.4574686095475</v>
      </c>
      <c r="J406" s="51">
        <f>CMG!E399</f>
        <v>62.651359999999997</v>
      </c>
      <c r="K406" s="18">
        <f t="shared" si="39"/>
        <v>222190.38359054545</v>
      </c>
    </row>
    <row r="407" spans="1:11" x14ac:dyDescent="0.2">
      <c r="A407" s="40">
        <f t="shared" si="41"/>
        <v>44637</v>
      </c>
      <c r="B407" s="4">
        <f t="shared" si="42"/>
        <v>14</v>
      </c>
      <c r="C407" s="4">
        <f t="shared" si="37"/>
        <v>2022</v>
      </c>
      <c r="D407" s="4">
        <f t="shared" si="38"/>
        <v>3</v>
      </c>
      <c r="E407" s="41">
        <v>398</v>
      </c>
      <c r="F407" s="51">
        <f>'Energía Transada'!G407*1000</f>
        <v>0</v>
      </c>
      <c r="G407" s="51">
        <f>CMG!F400</f>
        <v>84.021439999999998</v>
      </c>
      <c r="H407" s="18">
        <f t="shared" si="40"/>
        <v>0</v>
      </c>
      <c r="I407" s="51">
        <f>'Energía Transada'!D407</f>
        <v>3100.9448791261043</v>
      </c>
      <c r="J407" s="51">
        <f>CMG!E400</f>
        <v>62.651359999999997</v>
      </c>
      <c r="K407" s="18">
        <f t="shared" si="39"/>
        <v>194278.41396228602</v>
      </c>
    </row>
    <row r="408" spans="1:11" x14ac:dyDescent="0.2">
      <c r="A408" s="40">
        <f t="shared" si="41"/>
        <v>44637</v>
      </c>
      <c r="B408" s="4">
        <f t="shared" si="42"/>
        <v>15</v>
      </c>
      <c r="C408" s="4">
        <f t="shared" si="37"/>
        <v>2022</v>
      </c>
      <c r="D408" s="4">
        <f t="shared" si="38"/>
        <v>3</v>
      </c>
      <c r="E408" s="41">
        <v>399</v>
      </c>
      <c r="F408" s="51">
        <f>'Energía Transada'!G408*1000</f>
        <v>0</v>
      </c>
      <c r="G408" s="51">
        <f>CMG!F401</f>
        <v>207.99565999999999</v>
      </c>
      <c r="H408" s="18">
        <f t="shared" si="40"/>
        <v>0</v>
      </c>
      <c r="I408" s="51">
        <f>'Energía Transada'!D408</f>
        <v>3313.1439690108841</v>
      </c>
      <c r="J408" s="51">
        <f>CMG!E401</f>
        <v>229.15383</v>
      </c>
      <c r="K408" s="18">
        <f t="shared" si="39"/>
        <v>759219.62984024535</v>
      </c>
    </row>
    <row r="409" spans="1:11" x14ac:dyDescent="0.2">
      <c r="A409" s="40">
        <f t="shared" si="41"/>
        <v>44637</v>
      </c>
      <c r="B409" s="4">
        <f t="shared" si="42"/>
        <v>16</v>
      </c>
      <c r="C409" s="4">
        <f t="shared" si="37"/>
        <v>2022</v>
      </c>
      <c r="D409" s="4">
        <f t="shared" si="38"/>
        <v>3</v>
      </c>
      <c r="E409" s="41">
        <v>400</v>
      </c>
      <c r="F409" s="51">
        <f>'Energía Transada'!G409*1000</f>
        <v>0</v>
      </c>
      <c r="G409" s="51">
        <f>CMG!F402</f>
        <v>234.56563</v>
      </c>
      <c r="H409" s="18">
        <f t="shared" si="40"/>
        <v>0</v>
      </c>
      <c r="I409" s="51">
        <f>'Energía Transada'!D409</f>
        <v>3263.0981895530385</v>
      </c>
      <c r="J409" s="51">
        <f>CMG!E402</f>
        <v>258.42156</v>
      </c>
      <c r="K409" s="18">
        <f t="shared" si="39"/>
        <v>843254.92457747192</v>
      </c>
    </row>
    <row r="410" spans="1:11" x14ac:dyDescent="0.2">
      <c r="A410" s="40">
        <f t="shared" si="41"/>
        <v>44637</v>
      </c>
      <c r="B410" s="4">
        <f t="shared" si="42"/>
        <v>17</v>
      </c>
      <c r="C410" s="4">
        <f t="shared" si="37"/>
        <v>2022</v>
      </c>
      <c r="D410" s="4">
        <f t="shared" si="38"/>
        <v>3</v>
      </c>
      <c r="E410" s="41">
        <v>401</v>
      </c>
      <c r="F410" s="51">
        <f>'Energía Transada'!G410*1000</f>
        <v>0</v>
      </c>
      <c r="G410" s="51">
        <f>CMG!F403</f>
        <v>204.04275999999999</v>
      </c>
      <c r="H410" s="18">
        <f t="shared" si="40"/>
        <v>0</v>
      </c>
      <c r="I410" s="51">
        <f>'Energía Transada'!D410</f>
        <v>5008.9800825188258</v>
      </c>
      <c r="J410" s="51">
        <f>CMG!E403</f>
        <v>224.79342</v>
      </c>
      <c r="K410" s="18">
        <f t="shared" si="39"/>
        <v>1125985.763461289</v>
      </c>
    </row>
    <row r="411" spans="1:11" x14ac:dyDescent="0.2">
      <c r="A411" s="40">
        <f t="shared" si="41"/>
        <v>44637</v>
      </c>
      <c r="B411" s="4">
        <f t="shared" si="42"/>
        <v>18</v>
      </c>
      <c r="C411" s="4">
        <f t="shared" si="37"/>
        <v>2022</v>
      </c>
      <c r="D411" s="4">
        <f t="shared" si="38"/>
        <v>3</v>
      </c>
      <c r="E411" s="41">
        <v>402</v>
      </c>
      <c r="F411" s="51">
        <f>'Energía Transada'!G411*1000</f>
        <v>7680</v>
      </c>
      <c r="G411" s="51">
        <f>CMG!F404</f>
        <v>47.035380000000004</v>
      </c>
      <c r="H411" s="18">
        <f t="shared" si="40"/>
        <v>361231.71840000001</v>
      </c>
      <c r="I411" s="51">
        <f>'Energía Transada'!D411</f>
        <v>5275.5201817960333</v>
      </c>
      <c r="J411" s="51">
        <f>CMG!E404</f>
        <v>51.819609999999997</v>
      </c>
      <c r="K411" s="18">
        <f t="shared" si="39"/>
        <v>273375.39836779953</v>
      </c>
    </row>
    <row r="412" spans="1:11" x14ac:dyDescent="0.2">
      <c r="A412" s="40">
        <f t="shared" si="41"/>
        <v>44637</v>
      </c>
      <c r="B412" s="4">
        <f t="shared" si="42"/>
        <v>19</v>
      </c>
      <c r="C412" s="4">
        <f t="shared" si="37"/>
        <v>2022</v>
      </c>
      <c r="D412" s="4">
        <f t="shared" si="38"/>
        <v>3</v>
      </c>
      <c r="E412" s="41">
        <v>403</v>
      </c>
      <c r="F412" s="51">
        <f>'Energía Transada'!G412*1000</f>
        <v>7680</v>
      </c>
      <c r="G412" s="51">
        <f>CMG!F405</f>
        <v>66.098929999999996</v>
      </c>
      <c r="H412" s="18">
        <f t="shared" si="40"/>
        <v>507639.78239999997</v>
      </c>
      <c r="I412" s="51">
        <f>'Energía Transada'!D412</f>
        <v>4830.5937569292009</v>
      </c>
      <c r="J412" s="51">
        <f>CMG!E405</f>
        <v>71.535179999999997</v>
      </c>
      <c r="K412" s="18">
        <f t="shared" si="39"/>
        <v>345557.39390880661</v>
      </c>
    </row>
    <row r="413" spans="1:11" x14ac:dyDescent="0.2">
      <c r="A413" s="40">
        <f t="shared" si="41"/>
        <v>44637</v>
      </c>
      <c r="B413" s="4">
        <f t="shared" si="42"/>
        <v>20</v>
      </c>
      <c r="C413" s="4">
        <f t="shared" si="37"/>
        <v>2022</v>
      </c>
      <c r="D413" s="4">
        <f t="shared" si="38"/>
        <v>3</v>
      </c>
      <c r="E413" s="41">
        <v>404</v>
      </c>
      <c r="F413" s="51">
        <f>'Energía Transada'!G413*1000</f>
        <v>7680</v>
      </c>
      <c r="G413" s="51">
        <f>CMG!F406</f>
        <v>113.96563999999999</v>
      </c>
      <c r="H413" s="18">
        <f t="shared" si="40"/>
        <v>875256.1152</v>
      </c>
      <c r="I413" s="51">
        <f>'Energía Transada'!D413</f>
        <v>3326.7467488766201</v>
      </c>
      <c r="J413" s="51">
        <f>CMG!E406</f>
        <v>123.33034000000001</v>
      </c>
      <c r="K413" s="18">
        <f t="shared" si="39"/>
        <v>410288.80763284821</v>
      </c>
    </row>
    <row r="414" spans="1:11" x14ac:dyDescent="0.2">
      <c r="A414" s="40">
        <f t="shared" si="41"/>
        <v>44637</v>
      </c>
      <c r="B414" s="4">
        <f t="shared" si="42"/>
        <v>21</v>
      </c>
      <c r="C414" s="4">
        <f t="shared" si="37"/>
        <v>2022</v>
      </c>
      <c r="D414" s="4">
        <f t="shared" si="38"/>
        <v>3</v>
      </c>
      <c r="E414" s="41">
        <v>405</v>
      </c>
      <c r="F414" s="51">
        <f>'Energía Transada'!G414*1000</f>
        <v>7680</v>
      </c>
      <c r="G414" s="51">
        <f>CMG!F407</f>
        <v>166.55953</v>
      </c>
      <c r="H414" s="18">
        <f t="shared" si="40"/>
        <v>1279177.1904</v>
      </c>
      <c r="I414" s="51">
        <f>'Energía Transada'!D414</f>
        <v>2821.1858247039731</v>
      </c>
      <c r="J414" s="51">
        <f>CMG!E407</f>
        <v>180.24387999999999</v>
      </c>
      <c r="K414" s="18">
        <f t="shared" si="39"/>
        <v>508501.47924564395</v>
      </c>
    </row>
    <row r="415" spans="1:11" x14ac:dyDescent="0.2">
      <c r="A415" s="40">
        <f t="shared" si="41"/>
        <v>44637</v>
      </c>
      <c r="B415" s="4">
        <f t="shared" si="42"/>
        <v>22</v>
      </c>
      <c r="C415" s="4">
        <f t="shared" si="37"/>
        <v>2022</v>
      </c>
      <c r="D415" s="4">
        <f t="shared" si="38"/>
        <v>3</v>
      </c>
      <c r="E415" s="41">
        <v>406</v>
      </c>
      <c r="F415" s="51">
        <f>'Energía Transada'!G415*1000</f>
        <v>7680</v>
      </c>
      <c r="G415" s="51">
        <f>CMG!F408</f>
        <v>95.260710000000003</v>
      </c>
      <c r="H415" s="18">
        <f t="shared" si="40"/>
        <v>731602.25280000002</v>
      </c>
      <c r="I415" s="51">
        <f>'Energía Transada'!D415</f>
        <v>4836.5740719998876</v>
      </c>
      <c r="J415" s="51">
        <f>CMG!E408</f>
        <v>103.09314000000001</v>
      </c>
      <c r="K415" s="18">
        <f t="shared" si="39"/>
        <v>498617.6079250545</v>
      </c>
    </row>
    <row r="416" spans="1:11" x14ac:dyDescent="0.2">
      <c r="A416" s="40">
        <f t="shared" si="41"/>
        <v>44637</v>
      </c>
      <c r="B416" s="4">
        <f t="shared" si="42"/>
        <v>23</v>
      </c>
      <c r="C416" s="4">
        <f t="shared" si="37"/>
        <v>2022</v>
      </c>
      <c r="D416" s="4">
        <f t="shared" si="38"/>
        <v>3</v>
      </c>
      <c r="E416" s="41">
        <v>407</v>
      </c>
      <c r="F416" s="51">
        <f>'Energía Transada'!G416*1000</f>
        <v>7680</v>
      </c>
      <c r="G416" s="51">
        <f>CMG!F409</f>
        <v>62.496499999999997</v>
      </c>
      <c r="H416" s="18">
        <f t="shared" si="40"/>
        <v>479973.12</v>
      </c>
      <c r="I416" s="51">
        <f>'Energía Transada'!D416</f>
        <v>6076.1102393141682</v>
      </c>
      <c r="J416" s="51">
        <f>CMG!E409</f>
        <v>67.639340000000004</v>
      </c>
      <c r="K416" s="18">
        <f t="shared" si="39"/>
        <v>410984.08635445242</v>
      </c>
    </row>
    <row r="417" spans="1:11" x14ac:dyDescent="0.2">
      <c r="A417" s="40">
        <f t="shared" si="41"/>
        <v>44637</v>
      </c>
      <c r="B417" s="4">
        <f t="shared" si="42"/>
        <v>24</v>
      </c>
      <c r="C417" s="4">
        <f t="shared" si="37"/>
        <v>2022</v>
      </c>
      <c r="D417" s="4">
        <f t="shared" si="38"/>
        <v>3</v>
      </c>
      <c r="E417" s="41">
        <v>408</v>
      </c>
      <c r="F417" s="51">
        <f>'Energía Transada'!G417*1000</f>
        <v>7680</v>
      </c>
      <c r="G417" s="51">
        <f>CMG!F410</f>
        <v>55.169379999999997</v>
      </c>
      <c r="H417" s="18">
        <f t="shared" si="40"/>
        <v>423700.83839999995</v>
      </c>
      <c r="I417" s="51">
        <f>'Energía Transada'!D417</f>
        <v>8308.5207403490476</v>
      </c>
      <c r="J417" s="51">
        <f>CMG!E410</f>
        <v>59.700949999999999</v>
      </c>
      <c r="K417" s="18">
        <f t="shared" si="39"/>
        <v>496026.58129354147</v>
      </c>
    </row>
    <row r="418" spans="1:11" x14ac:dyDescent="0.2">
      <c r="A418" s="40">
        <f t="shared" si="41"/>
        <v>44638</v>
      </c>
      <c r="B418" s="4">
        <f t="shared" si="42"/>
        <v>1</v>
      </c>
      <c r="C418" s="4">
        <f t="shared" si="37"/>
        <v>2022</v>
      </c>
      <c r="D418" s="4">
        <f t="shared" si="38"/>
        <v>3</v>
      </c>
      <c r="E418" s="41">
        <v>409</v>
      </c>
      <c r="F418" s="51">
        <f>'Energía Transada'!G418*1000</f>
        <v>7680</v>
      </c>
      <c r="G418" s="51">
        <f>CMG!F411</f>
        <v>61.857280000000003</v>
      </c>
      <c r="H418" s="18">
        <f t="shared" si="40"/>
        <v>475063.91040000005</v>
      </c>
      <c r="I418" s="51">
        <f>'Energía Transada'!D418</f>
        <v>11147.080999763702</v>
      </c>
      <c r="J418" s="51">
        <f>CMG!E411</f>
        <v>62.026020000000003</v>
      </c>
      <c r="K418" s="18">
        <f t="shared" si="39"/>
        <v>691409.06903296348</v>
      </c>
    </row>
    <row r="419" spans="1:11" x14ac:dyDescent="0.2">
      <c r="A419" s="40">
        <f t="shared" si="41"/>
        <v>44638</v>
      </c>
      <c r="B419" s="4">
        <f t="shared" si="42"/>
        <v>2</v>
      </c>
      <c r="C419" s="4">
        <f t="shared" si="37"/>
        <v>2022</v>
      </c>
      <c r="D419" s="4">
        <f t="shared" si="38"/>
        <v>3</v>
      </c>
      <c r="E419" s="41">
        <v>410</v>
      </c>
      <c r="F419" s="51">
        <f>'Energía Transada'!G419*1000</f>
        <v>7680</v>
      </c>
      <c r="G419" s="51">
        <f>CMG!F412</f>
        <v>64.308109999999999</v>
      </c>
      <c r="H419" s="18">
        <f t="shared" si="40"/>
        <v>493886.28480000002</v>
      </c>
      <c r="I419" s="51">
        <f>'Energía Transada'!D419</f>
        <v>9513.9616514682457</v>
      </c>
      <c r="J419" s="51">
        <f>CMG!E412</f>
        <v>64.484889999999993</v>
      </c>
      <c r="K419" s="18">
        <f t="shared" si="39"/>
        <v>613506.77055914805</v>
      </c>
    </row>
    <row r="420" spans="1:11" x14ac:dyDescent="0.2">
      <c r="A420" s="40">
        <f t="shared" si="41"/>
        <v>44638</v>
      </c>
      <c r="B420" s="4">
        <f t="shared" si="42"/>
        <v>3</v>
      </c>
      <c r="C420" s="4">
        <f t="shared" si="37"/>
        <v>2022</v>
      </c>
      <c r="D420" s="4">
        <f t="shared" si="38"/>
        <v>3</v>
      </c>
      <c r="E420" s="41">
        <v>411</v>
      </c>
      <c r="F420" s="51">
        <f>'Energía Transada'!G420*1000</f>
        <v>7680</v>
      </c>
      <c r="G420" s="51">
        <f>CMG!F413</f>
        <v>53.628929999999997</v>
      </c>
      <c r="H420" s="18">
        <f t="shared" si="40"/>
        <v>411870.18239999999</v>
      </c>
      <c r="I420" s="51">
        <f>'Energía Transada'!D420</f>
        <v>9038.8050924705785</v>
      </c>
      <c r="J420" s="51">
        <f>CMG!E413</f>
        <v>53.781599999999997</v>
      </c>
      <c r="K420" s="18">
        <f t="shared" si="39"/>
        <v>486121.39996121562</v>
      </c>
    </row>
    <row r="421" spans="1:11" x14ac:dyDescent="0.2">
      <c r="A421" s="40">
        <f t="shared" si="41"/>
        <v>44638</v>
      </c>
      <c r="B421" s="4">
        <f t="shared" si="42"/>
        <v>4</v>
      </c>
      <c r="C421" s="4">
        <f t="shared" si="37"/>
        <v>2022</v>
      </c>
      <c r="D421" s="4">
        <f t="shared" si="38"/>
        <v>3</v>
      </c>
      <c r="E421" s="41">
        <v>412</v>
      </c>
      <c r="F421" s="51">
        <f>'Energía Transada'!G421*1000</f>
        <v>7680</v>
      </c>
      <c r="G421" s="51">
        <f>CMG!F414</f>
        <v>53.73339</v>
      </c>
      <c r="H421" s="18">
        <f t="shared" si="40"/>
        <v>412672.43520000001</v>
      </c>
      <c r="I421" s="51">
        <f>'Energía Transada'!D421</f>
        <v>9077.5742133735257</v>
      </c>
      <c r="J421" s="51">
        <f>CMG!E414</f>
        <v>53.878030000000003</v>
      </c>
      <c r="K421" s="18">
        <f t="shared" si="39"/>
        <v>489081.81579536526</v>
      </c>
    </row>
    <row r="422" spans="1:11" x14ac:dyDescent="0.2">
      <c r="A422" s="40">
        <f t="shared" si="41"/>
        <v>44638</v>
      </c>
      <c r="B422" s="4">
        <f t="shared" si="42"/>
        <v>5</v>
      </c>
      <c r="C422" s="4">
        <f t="shared" si="37"/>
        <v>2022</v>
      </c>
      <c r="D422" s="4">
        <f t="shared" si="38"/>
        <v>3</v>
      </c>
      <c r="E422" s="41">
        <v>413</v>
      </c>
      <c r="F422" s="51">
        <f>'Energía Transada'!G422*1000</f>
        <v>7680</v>
      </c>
      <c r="G422" s="51">
        <f>CMG!F415</f>
        <v>87.297669999999997</v>
      </c>
      <c r="H422" s="18">
        <f t="shared" si="40"/>
        <v>670446.10560000001</v>
      </c>
      <c r="I422" s="51">
        <f>'Energía Transada'!D422</f>
        <v>11019.203838546255</v>
      </c>
      <c r="J422" s="51">
        <f>CMG!E415</f>
        <v>87.530699999999996</v>
      </c>
      <c r="K422" s="18">
        <f t="shared" si="39"/>
        <v>964518.62543064065</v>
      </c>
    </row>
    <row r="423" spans="1:11" x14ac:dyDescent="0.2">
      <c r="A423" s="40">
        <f t="shared" si="41"/>
        <v>44638</v>
      </c>
      <c r="B423" s="4">
        <f t="shared" si="42"/>
        <v>6</v>
      </c>
      <c r="C423" s="4">
        <f t="shared" si="37"/>
        <v>2022</v>
      </c>
      <c r="D423" s="4">
        <f t="shared" si="38"/>
        <v>3</v>
      </c>
      <c r="E423" s="41">
        <v>414</v>
      </c>
      <c r="F423" s="51">
        <f>'Energía Transada'!G423*1000</f>
        <v>7680</v>
      </c>
      <c r="G423" s="51">
        <f>CMG!F416</f>
        <v>70.656149999999997</v>
      </c>
      <c r="H423" s="18">
        <f t="shared" si="40"/>
        <v>542639.23199999996</v>
      </c>
      <c r="I423" s="51">
        <f>'Energía Transada'!D423</f>
        <v>10252.432049615649</v>
      </c>
      <c r="J423" s="51">
        <f>CMG!E416</f>
        <v>70.849000000000004</v>
      </c>
      <c r="K423" s="18">
        <f t="shared" si="39"/>
        <v>726374.55828321911</v>
      </c>
    </row>
    <row r="424" spans="1:11" x14ac:dyDescent="0.2">
      <c r="A424" s="40">
        <f t="shared" si="41"/>
        <v>44638</v>
      </c>
      <c r="B424" s="4">
        <f t="shared" si="42"/>
        <v>7</v>
      </c>
      <c r="C424" s="4">
        <f t="shared" si="37"/>
        <v>2022</v>
      </c>
      <c r="D424" s="4">
        <f t="shared" si="38"/>
        <v>3</v>
      </c>
      <c r="E424" s="41">
        <v>415</v>
      </c>
      <c r="F424" s="51">
        <f>'Energía Transada'!G424*1000</f>
        <v>7680</v>
      </c>
      <c r="G424" s="51">
        <f>CMG!F417</f>
        <v>68.639240000000001</v>
      </c>
      <c r="H424" s="18">
        <f t="shared" si="40"/>
        <v>527149.36320000002</v>
      </c>
      <c r="I424" s="51">
        <f>'Energía Transada'!D424</f>
        <v>10506.970525251014</v>
      </c>
      <c r="J424" s="51">
        <f>CMG!E417</f>
        <v>68.824060000000003</v>
      </c>
      <c r="K424" s="18">
        <f t="shared" si="39"/>
        <v>723132.36984810734</v>
      </c>
    </row>
    <row r="425" spans="1:11" x14ac:dyDescent="0.2">
      <c r="A425" s="40">
        <f t="shared" si="41"/>
        <v>44638</v>
      </c>
      <c r="B425" s="4">
        <f t="shared" si="42"/>
        <v>8</v>
      </c>
      <c r="C425" s="4">
        <f t="shared" si="37"/>
        <v>2022</v>
      </c>
      <c r="D425" s="4">
        <f t="shared" si="38"/>
        <v>3</v>
      </c>
      <c r="E425" s="41">
        <v>416</v>
      </c>
      <c r="F425" s="51">
        <f>'Energía Transada'!G425*1000</f>
        <v>0</v>
      </c>
      <c r="G425" s="51">
        <f>CMG!F418</f>
        <v>82.347800000000007</v>
      </c>
      <c r="H425" s="18">
        <f t="shared" si="40"/>
        <v>0</v>
      </c>
      <c r="I425" s="51">
        <f>'Energía Transada'!D425</f>
        <v>11621.808504795559</v>
      </c>
      <c r="J425" s="51">
        <f>CMG!E418</f>
        <v>82.572800000000001</v>
      </c>
      <c r="K425" s="18">
        <f t="shared" si="39"/>
        <v>959645.26930478273</v>
      </c>
    </row>
    <row r="426" spans="1:11" x14ac:dyDescent="0.2">
      <c r="A426" s="40">
        <f t="shared" si="41"/>
        <v>44638</v>
      </c>
      <c r="B426" s="4">
        <f t="shared" si="42"/>
        <v>9</v>
      </c>
      <c r="C426" s="4">
        <f t="shared" si="37"/>
        <v>2022</v>
      </c>
      <c r="D426" s="4">
        <f t="shared" si="38"/>
        <v>3</v>
      </c>
      <c r="E426" s="41">
        <v>417</v>
      </c>
      <c r="F426" s="51">
        <f>'Energía Transada'!G426*1000</f>
        <v>0</v>
      </c>
      <c r="G426" s="51">
        <f>CMG!F419</f>
        <v>52.343249999999998</v>
      </c>
      <c r="H426" s="18">
        <f t="shared" si="40"/>
        <v>0</v>
      </c>
      <c r="I426" s="51">
        <f>'Energía Transada'!D426</f>
        <v>8863.2760379220545</v>
      </c>
      <c r="J426" s="51">
        <f>CMG!E419</f>
        <v>57.654710000000001</v>
      </c>
      <c r="K426" s="18">
        <f t="shared" si="39"/>
        <v>511009.60961634509</v>
      </c>
    </row>
    <row r="427" spans="1:11" x14ac:dyDescent="0.2">
      <c r="A427" s="40">
        <f t="shared" si="41"/>
        <v>44638</v>
      </c>
      <c r="B427" s="4">
        <f t="shared" si="42"/>
        <v>10</v>
      </c>
      <c r="C427" s="4">
        <f t="shared" si="37"/>
        <v>2022</v>
      </c>
      <c r="D427" s="4">
        <f t="shared" si="38"/>
        <v>3</v>
      </c>
      <c r="E427" s="41">
        <v>418</v>
      </c>
      <c r="F427" s="51">
        <f>'Energía Transada'!G427*1000</f>
        <v>0</v>
      </c>
      <c r="G427" s="51">
        <f>CMG!F420</f>
        <v>19.365559999999999</v>
      </c>
      <c r="H427" s="18">
        <f t="shared" si="40"/>
        <v>0</v>
      </c>
      <c r="I427" s="51">
        <f>'Energía Transada'!D427</f>
        <v>7398.9757263915035</v>
      </c>
      <c r="J427" s="51">
        <f>CMG!E420</f>
        <v>21.326219999999999</v>
      </c>
      <c r="K427" s="18">
        <f t="shared" si="39"/>
        <v>157792.184115685</v>
      </c>
    </row>
    <row r="428" spans="1:11" x14ac:dyDescent="0.2">
      <c r="A428" s="40">
        <f t="shared" si="41"/>
        <v>44638</v>
      </c>
      <c r="B428" s="4">
        <f t="shared" si="42"/>
        <v>11</v>
      </c>
      <c r="C428" s="4">
        <f t="shared" si="37"/>
        <v>2022</v>
      </c>
      <c r="D428" s="4">
        <f t="shared" si="38"/>
        <v>3</v>
      </c>
      <c r="E428" s="41">
        <v>419</v>
      </c>
      <c r="F428" s="51">
        <f>'Energía Transada'!G428*1000</f>
        <v>0</v>
      </c>
      <c r="G428" s="51">
        <f>CMG!F421</f>
        <v>22.314579999999999</v>
      </c>
      <c r="H428" s="18">
        <f t="shared" si="40"/>
        <v>0</v>
      </c>
      <c r="I428" s="51">
        <f>'Energía Transada'!D428</f>
        <v>4324.2404436072202</v>
      </c>
      <c r="J428" s="51">
        <f>CMG!E421</f>
        <v>33.741059999999997</v>
      </c>
      <c r="K428" s="18">
        <f t="shared" si="39"/>
        <v>145904.45626217782</v>
      </c>
    </row>
    <row r="429" spans="1:11" x14ac:dyDescent="0.2">
      <c r="A429" s="40">
        <f t="shared" si="41"/>
        <v>44638</v>
      </c>
      <c r="B429" s="4">
        <f t="shared" si="42"/>
        <v>12</v>
      </c>
      <c r="C429" s="4">
        <f t="shared" si="37"/>
        <v>2022</v>
      </c>
      <c r="D429" s="4">
        <f t="shared" si="38"/>
        <v>3</v>
      </c>
      <c r="E429" s="41">
        <v>420</v>
      </c>
      <c r="F429" s="51">
        <f>'Energía Transada'!G429*1000</f>
        <v>0</v>
      </c>
      <c r="G429" s="51">
        <f>CMG!F422</f>
        <v>53.845889999999997</v>
      </c>
      <c r="H429" s="18">
        <f t="shared" si="40"/>
        <v>0</v>
      </c>
      <c r="I429" s="51">
        <f>'Energía Transada'!D429</f>
        <v>5766.1864285572701</v>
      </c>
      <c r="J429" s="51">
        <f>CMG!E422</f>
        <v>59.301990000000004</v>
      </c>
      <c r="K429" s="18">
        <f t="shared" si="39"/>
        <v>341946.32992443896</v>
      </c>
    </row>
    <row r="430" spans="1:11" x14ac:dyDescent="0.2">
      <c r="A430" s="40">
        <f t="shared" si="41"/>
        <v>44638</v>
      </c>
      <c r="B430" s="4">
        <f t="shared" si="42"/>
        <v>13</v>
      </c>
      <c r="C430" s="4">
        <f t="shared" si="37"/>
        <v>2022</v>
      </c>
      <c r="D430" s="4">
        <f t="shared" si="38"/>
        <v>3</v>
      </c>
      <c r="E430" s="41">
        <v>421</v>
      </c>
      <c r="F430" s="51">
        <f>'Energía Transada'!G430*1000</f>
        <v>0</v>
      </c>
      <c r="G430" s="51">
        <f>CMG!F423</f>
        <v>134.21696</v>
      </c>
      <c r="H430" s="18">
        <f t="shared" si="40"/>
        <v>0</v>
      </c>
      <c r="I430" s="51">
        <f>'Energía Transada'!D430</f>
        <v>4605.0442986495318</v>
      </c>
      <c r="J430" s="51">
        <f>CMG!E423</f>
        <v>147.82909000000001</v>
      </c>
      <c r="K430" s="18">
        <f t="shared" si="39"/>
        <v>680759.5080790486</v>
      </c>
    </row>
    <row r="431" spans="1:11" x14ac:dyDescent="0.2">
      <c r="A431" s="40">
        <f t="shared" si="41"/>
        <v>44638</v>
      </c>
      <c r="B431" s="4">
        <f t="shared" si="42"/>
        <v>14</v>
      </c>
      <c r="C431" s="4">
        <f t="shared" si="37"/>
        <v>2022</v>
      </c>
      <c r="D431" s="4">
        <f t="shared" si="38"/>
        <v>3</v>
      </c>
      <c r="E431" s="41">
        <v>422</v>
      </c>
      <c r="F431" s="51">
        <f>'Energía Transada'!G431*1000</f>
        <v>0</v>
      </c>
      <c r="G431" s="51">
        <f>CMG!F424</f>
        <v>147.57195999999999</v>
      </c>
      <c r="H431" s="18">
        <f t="shared" si="40"/>
        <v>0</v>
      </c>
      <c r="I431" s="51">
        <f>'Energía Transada'!D431</f>
        <v>3991.5188514240881</v>
      </c>
      <c r="J431" s="51">
        <f>CMG!E424</f>
        <v>162.54209</v>
      </c>
      <c r="K431" s="18">
        <f t="shared" si="39"/>
        <v>648789.81638487079</v>
      </c>
    </row>
    <row r="432" spans="1:11" x14ac:dyDescent="0.2">
      <c r="A432" s="40">
        <f t="shared" si="41"/>
        <v>44638</v>
      </c>
      <c r="B432" s="4">
        <f t="shared" si="42"/>
        <v>15</v>
      </c>
      <c r="C432" s="4">
        <f t="shared" si="37"/>
        <v>2022</v>
      </c>
      <c r="D432" s="4">
        <f t="shared" si="38"/>
        <v>3</v>
      </c>
      <c r="E432" s="41">
        <v>423</v>
      </c>
      <c r="F432" s="51">
        <f>'Energía Transada'!G432*1000</f>
        <v>0</v>
      </c>
      <c r="G432" s="51">
        <f>CMG!F425</f>
        <v>86.084310000000002</v>
      </c>
      <c r="H432" s="18">
        <f t="shared" si="40"/>
        <v>0</v>
      </c>
      <c r="I432" s="51">
        <f>'Energía Transada'!D432</f>
        <v>3150.3167171809664</v>
      </c>
      <c r="J432" s="51">
        <f>CMG!E425</f>
        <v>162.54209</v>
      </c>
      <c r="K432" s="18">
        <f t="shared" si="39"/>
        <v>512059.06337253319</v>
      </c>
    </row>
    <row r="433" spans="1:11" x14ac:dyDescent="0.2">
      <c r="A433" s="40">
        <f t="shared" si="41"/>
        <v>44638</v>
      </c>
      <c r="B433" s="4">
        <f t="shared" si="42"/>
        <v>16</v>
      </c>
      <c r="C433" s="4">
        <f t="shared" si="37"/>
        <v>2022</v>
      </c>
      <c r="D433" s="4">
        <f t="shared" si="38"/>
        <v>3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>'Energía Transada'!D433</f>
        <v>2847.3048634359538</v>
      </c>
      <c r="J433" s="51">
        <f>CMG!E426</f>
        <v>162.54209</v>
      </c>
      <c r="K433" s="18">
        <f t="shared" si="39"/>
        <v>462806.88337004452</v>
      </c>
    </row>
    <row r="434" spans="1:11" x14ac:dyDescent="0.2">
      <c r="A434" s="40">
        <f t="shared" si="41"/>
        <v>44638</v>
      </c>
      <c r="B434" s="4">
        <f t="shared" si="42"/>
        <v>17</v>
      </c>
      <c r="C434" s="4">
        <f t="shared" si="37"/>
        <v>2022</v>
      </c>
      <c r="D434" s="4">
        <f t="shared" si="38"/>
        <v>3</v>
      </c>
      <c r="E434" s="41">
        <v>425</v>
      </c>
      <c r="F434" s="51">
        <f>'Energía Transada'!G434*1000</f>
        <v>0</v>
      </c>
      <c r="G434" s="51">
        <f>CMG!F427</f>
        <v>0</v>
      </c>
      <c r="H434" s="18">
        <f t="shared" si="40"/>
        <v>0</v>
      </c>
      <c r="I434" s="51">
        <f>'Energía Transada'!D434</f>
        <v>3444.3365870455546</v>
      </c>
      <c r="J434" s="51">
        <f>CMG!E427</f>
        <v>162.54209</v>
      </c>
      <c r="K434" s="18">
        <f t="shared" si="39"/>
        <v>559849.66752185137</v>
      </c>
    </row>
    <row r="435" spans="1:11" x14ac:dyDescent="0.2">
      <c r="A435" s="40">
        <f t="shared" si="41"/>
        <v>44638</v>
      </c>
      <c r="B435" s="4">
        <f t="shared" si="42"/>
        <v>18</v>
      </c>
      <c r="C435" s="4">
        <f t="shared" si="37"/>
        <v>2022</v>
      </c>
      <c r="D435" s="4">
        <f t="shared" si="38"/>
        <v>3</v>
      </c>
      <c r="E435" s="41">
        <v>426</v>
      </c>
      <c r="F435" s="51">
        <f>'Energía Transada'!G435*1000</f>
        <v>6144</v>
      </c>
      <c r="G435" s="51">
        <f>CMG!F428</f>
        <v>6.5489300000000004</v>
      </c>
      <c r="H435" s="18">
        <f t="shared" si="40"/>
        <v>40236.625920000006</v>
      </c>
      <c r="I435" s="51">
        <f>'Energía Transada'!D435</f>
        <v>4029.798885707366</v>
      </c>
      <c r="J435" s="51">
        <f>CMG!E428</f>
        <v>95.381389999999996</v>
      </c>
      <c r="K435" s="18">
        <f t="shared" si="39"/>
        <v>384367.8191392197</v>
      </c>
    </row>
    <row r="436" spans="1:11" x14ac:dyDescent="0.2">
      <c r="A436" s="40">
        <f t="shared" si="41"/>
        <v>44638</v>
      </c>
      <c r="B436" s="4">
        <f t="shared" si="42"/>
        <v>19</v>
      </c>
      <c r="C436" s="4">
        <f t="shared" si="37"/>
        <v>2022</v>
      </c>
      <c r="D436" s="4">
        <f t="shared" si="38"/>
        <v>3</v>
      </c>
      <c r="E436" s="41">
        <v>427</v>
      </c>
      <c r="F436" s="51">
        <f>'Energía Transada'!G436*1000</f>
        <v>7680</v>
      </c>
      <c r="G436" s="51">
        <f>CMG!F429</f>
        <v>78.064880000000002</v>
      </c>
      <c r="H436" s="18">
        <f t="shared" si="40"/>
        <v>599538.27840000007</v>
      </c>
      <c r="I436" s="51">
        <f>'Energía Transada'!D436</f>
        <v>5023.7171287839255</v>
      </c>
      <c r="J436" s="51">
        <f>CMG!E429</f>
        <v>78.739859999999993</v>
      </c>
      <c r="K436" s="18">
        <f t="shared" si="39"/>
        <v>395566.78340004821</v>
      </c>
    </row>
    <row r="437" spans="1:11" x14ac:dyDescent="0.2">
      <c r="A437" s="40">
        <f t="shared" si="41"/>
        <v>44638</v>
      </c>
      <c r="B437" s="4">
        <f t="shared" si="42"/>
        <v>20</v>
      </c>
      <c r="C437" s="4">
        <f t="shared" si="37"/>
        <v>2022</v>
      </c>
      <c r="D437" s="4">
        <f t="shared" si="38"/>
        <v>3</v>
      </c>
      <c r="E437" s="41">
        <v>428</v>
      </c>
      <c r="F437" s="51">
        <f>'Energía Transada'!G437*1000</f>
        <v>7680</v>
      </c>
      <c r="G437" s="51">
        <f>CMG!F430</f>
        <v>91.130610000000004</v>
      </c>
      <c r="H437" s="18">
        <f t="shared" si="40"/>
        <v>699883.08480000007</v>
      </c>
      <c r="I437" s="51">
        <f>'Energía Transada'!D437</f>
        <v>3872.5258014506626</v>
      </c>
      <c r="J437" s="51">
        <f>CMG!E430</f>
        <v>91.918080000000003</v>
      </c>
      <c r="K437" s="18">
        <f t="shared" si="39"/>
        <v>355955.13641980611</v>
      </c>
    </row>
    <row r="438" spans="1:11" x14ac:dyDescent="0.2">
      <c r="A438" s="40">
        <f t="shared" si="41"/>
        <v>44638</v>
      </c>
      <c r="B438" s="4">
        <f t="shared" si="42"/>
        <v>21</v>
      </c>
      <c r="C438" s="4">
        <f t="shared" si="37"/>
        <v>2022</v>
      </c>
      <c r="D438" s="4">
        <f t="shared" si="38"/>
        <v>3</v>
      </c>
      <c r="E438" s="41">
        <v>429</v>
      </c>
      <c r="F438" s="51">
        <f>'Energía Transada'!G438*1000</f>
        <v>7680</v>
      </c>
      <c r="G438" s="51">
        <f>CMG!F431</f>
        <v>91.130610000000004</v>
      </c>
      <c r="H438" s="18">
        <f t="shared" si="40"/>
        <v>699883.08480000007</v>
      </c>
      <c r="I438" s="51">
        <f>'Energía Transada'!D438</f>
        <v>3694.7990686197886</v>
      </c>
      <c r="J438" s="51">
        <f>CMG!E431</f>
        <v>91.918080000000003</v>
      </c>
      <c r="K438" s="18">
        <f t="shared" si="39"/>
        <v>339618.83637331921</v>
      </c>
    </row>
    <row r="439" spans="1:11" x14ac:dyDescent="0.2">
      <c r="A439" s="40">
        <f t="shared" si="41"/>
        <v>44638</v>
      </c>
      <c r="B439" s="4">
        <f t="shared" si="42"/>
        <v>22</v>
      </c>
      <c r="C439" s="4">
        <f t="shared" si="37"/>
        <v>2022</v>
      </c>
      <c r="D439" s="4">
        <f t="shared" si="38"/>
        <v>3</v>
      </c>
      <c r="E439" s="41">
        <v>430</v>
      </c>
      <c r="F439" s="51">
        <f>'Energía Transada'!G439*1000</f>
        <v>7680</v>
      </c>
      <c r="G439" s="51">
        <f>CMG!F432</f>
        <v>91.130610000000004</v>
      </c>
      <c r="H439" s="18">
        <f t="shared" si="40"/>
        <v>699883.08480000007</v>
      </c>
      <c r="I439" s="51">
        <f>'Energía Transada'!D439</f>
        <v>4204.812414697969</v>
      </c>
      <c r="J439" s="51">
        <f>CMG!E432</f>
        <v>91.918080000000003</v>
      </c>
      <c r="K439" s="18">
        <f t="shared" si="39"/>
        <v>386498.28391920112</v>
      </c>
    </row>
    <row r="440" spans="1:11" x14ac:dyDescent="0.2">
      <c r="A440" s="40">
        <f t="shared" si="41"/>
        <v>44638</v>
      </c>
      <c r="B440" s="4">
        <f t="shared" si="42"/>
        <v>23</v>
      </c>
      <c r="C440" s="4">
        <f t="shared" si="37"/>
        <v>2022</v>
      </c>
      <c r="D440" s="4">
        <f t="shared" si="38"/>
        <v>3</v>
      </c>
      <c r="E440" s="41">
        <v>431</v>
      </c>
      <c r="F440" s="51">
        <f>'Energía Transada'!G440*1000</f>
        <v>7680</v>
      </c>
      <c r="G440" s="51">
        <f>CMG!F433</f>
        <v>91.130610000000004</v>
      </c>
      <c r="H440" s="18">
        <f t="shared" si="40"/>
        <v>699883.08480000007</v>
      </c>
      <c r="I440" s="51">
        <f>'Energía Transada'!D440</f>
        <v>3819.3507726190132</v>
      </c>
      <c r="J440" s="51">
        <f>CMG!E433</f>
        <v>91.918080000000003</v>
      </c>
      <c r="K440" s="18">
        <f t="shared" si="39"/>
        <v>351067.38986565627</v>
      </c>
    </row>
    <row r="441" spans="1:11" x14ac:dyDescent="0.2">
      <c r="A441" s="40">
        <f t="shared" si="41"/>
        <v>44638</v>
      </c>
      <c r="B441" s="4">
        <f t="shared" si="42"/>
        <v>24</v>
      </c>
      <c r="C441" s="4">
        <f t="shared" si="37"/>
        <v>2022</v>
      </c>
      <c r="D441" s="4">
        <f t="shared" si="38"/>
        <v>3</v>
      </c>
      <c r="E441" s="41">
        <v>432</v>
      </c>
      <c r="F441" s="51">
        <f>'Energía Transada'!G441*1000</f>
        <v>7680</v>
      </c>
      <c r="G441" s="51">
        <f>CMG!F434</f>
        <v>91.130610000000004</v>
      </c>
      <c r="H441" s="18">
        <f t="shared" si="40"/>
        <v>699883.08480000007</v>
      </c>
      <c r="I441" s="51">
        <f>'Energía Transada'!D441</f>
        <v>3264.6761921030388</v>
      </c>
      <c r="J441" s="51">
        <f>CMG!E434</f>
        <v>91.918080000000003</v>
      </c>
      <c r="K441" s="18">
        <f t="shared" si="39"/>
        <v>300082.76739982248</v>
      </c>
    </row>
    <row r="442" spans="1:11" x14ac:dyDescent="0.2">
      <c r="A442" s="40">
        <f t="shared" si="41"/>
        <v>44639</v>
      </c>
      <c r="B442" s="4">
        <f t="shared" si="42"/>
        <v>1</v>
      </c>
      <c r="C442" s="4">
        <f t="shared" si="37"/>
        <v>2022</v>
      </c>
      <c r="D442" s="4">
        <f t="shared" si="38"/>
        <v>3</v>
      </c>
      <c r="E442" s="41">
        <v>433</v>
      </c>
      <c r="F442" s="51">
        <f>'Energía Transada'!G442*1000</f>
        <v>7680</v>
      </c>
      <c r="G442" s="51">
        <f>CMG!F435</f>
        <v>88.75206</v>
      </c>
      <c r="H442" s="18">
        <f t="shared" si="40"/>
        <v>681615.82079999999</v>
      </c>
      <c r="I442" s="51">
        <f>'Energía Transada'!D442</f>
        <v>1969.2653847977629</v>
      </c>
      <c r="J442" s="51">
        <f>CMG!E435</f>
        <v>90.308409999999995</v>
      </c>
      <c r="K442" s="18">
        <f t="shared" si="39"/>
        <v>177841.22576912414</v>
      </c>
    </row>
    <row r="443" spans="1:11" x14ac:dyDescent="0.2">
      <c r="A443" s="40">
        <f t="shared" si="41"/>
        <v>44639</v>
      </c>
      <c r="B443" s="4">
        <f t="shared" si="42"/>
        <v>2</v>
      </c>
      <c r="C443" s="4">
        <f t="shared" si="37"/>
        <v>2022</v>
      </c>
      <c r="D443" s="4">
        <f t="shared" si="38"/>
        <v>3</v>
      </c>
      <c r="E443" s="41">
        <v>434</v>
      </c>
      <c r="F443" s="51">
        <f>'Energía Transada'!G443*1000</f>
        <v>7680</v>
      </c>
      <c r="G443" s="51">
        <f>CMG!F436</f>
        <v>88.75206</v>
      </c>
      <c r="H443" s="18">
        <f t="shared" si="40"/>
        <v>681615.82079999999</v>
      </c>
      <c r="I443" s="51">
        <f>'Energía Transada'!D443</f>
        <v>1989.1464600401964</v>
      </c>
      <c r="J443" s="51">
        <f>CMG!E436</f>
        <v>90.308409999999995</v>
      </c>
      <c r="K443" s="18">
        <f t="shared" si="39"/>
        <v>179636.65406335867</v>
      </c>
    </row>
    <row r="444" spans="1:11" x14ac:dyDescent="0.2">
      <c r="A444" s="40">
        <f t="shared" si="41"/>
        <v>44639</v>
      </c>
      <c r="B444" s="4">
        <f t="shared" si="42"/>
        <v>3</v>
      </c>
      <c r="C444" s="4">
        <f t="shared" si="37"/>
        <v>2022</v>
      </c>
      <c r="D444" s="4">
        <f t="shared" si="38"/>
        <v>3</v>
      </c>
      <c r="E444" s="41">
        <v>435</v>
      </c>
      <c r="F444" s="51">
        <f>'Energía Transada'!G444*1000</f>
        <v>7680</v>
      </c>
      <c r="G444" s="51">
        <f>CMG!F437</f>
        <v>78.352419999999995</v>
      </c>
      <c r="H444" s="18">
        <f t="shared" si="40"/>
        <v>601746.58559999999</v>
      </c>
      <c r="I444" s="51">
        <f>'Energía Transada'!D444</f>
        <v>2296.5143649115512</v>
      </c>
      <c r="J444" s="51">
        <f>CMG!E437</f>
        <v>79.717219999999998</v>
      </c>
      <c r="K444" s="18">
        <f t="shared" si="39"/>
        <v>183071.7408608144</v>
      </c>
    </row>
    <row r="445" spans="1:11" x14ac:dyDescent="0.2">
      <c r="A445" s="40">
        <f t="shared" si="41"/>
        <v>44639</v>
      </c>
      <c r="B445" s="4">
        <f t="shared" si="42"/>
        <v>4</v>
      </c>
      <c r="C445" s="4">
        <f t="shared" si="37"/>
        <v>2022</v>
      </c>
      <c r="D445" s="4">
        <f t="shared" si="38"/>
        <v>3</v>
      </c>
      <c r="E445" s="41">
        <v>436</v>
      </c>
      <c r="F445" s="51">
        <f>'Energía Transada'!G445*1000</f>
        <v>7680</v>
      </c>
      <c r="G445" s="51">
        <f>CMG!F438</f>
        <v>73.811059999999998</v>
      </c>
      <c r="H445" s="18">
        <f t="shared" si="40"/>
        <v>566868.94079999998</v>
      </c>
      <c r="I445" s="51">
        <f>'Energía Transada'!D445</f>
        <v>3414.2108798568797</v>
      </c>
      <c r="J445" s="51">
        <f>CMG!E438</f>
        <v>75.104029999999995</v>
      </c>
      <c r="K445" s="18">
        <f t="shared" si="39"/>
        <v>256420.99634709748</v>
      </c>
    </row>
    <row r="446" spans="1:11" x14ac:dyDescent="0.2">
      <c r="A446" s="40">
        <f t="shared" si="41"/>
        <v>44639</v>
      </c>
      <c r="B446" s="4">
        <f t="shared" si="42"/>
        <v>5</v>
      </c>
      <c r="C446" s="4">
        <f t="shared" si="37"/>
        <v>2022</v>
      </c>
      <c r="D446" s="4">
        <f t="shared" si="38"/>
        <v>3</v>
      </c>
      <c r="E446" s="41">
        <v>437</v>
      </c>
      <c r="F446" s="51">
        <f>'Energía Transada'!G446*1000</f>
        <v>7680</v>
      </c>
      <c r="G446" s="51">
        <f>CMG!F439</f>
        <v>73.435940000000002</v>
      </c>
      <c r="H446" s="18">
        <f t="shared" si="40"/>
        <v>563988.01919999998</v>
      </c>
      <c r="I446" s="51">
        <f>'Energía Transada'!D446</f>
        <v>1940.887983172297</v>
      </c>
      <c r="J446" s="51">
        <f>CMG!E439</f>
        <v>74.712950000000006</v>
      </c>
      <c r="K446" s="18">
        <f t="shared" si="39"/>
        <v>145009.46684235267</v>
      </c>
    </row>
    <row r="447" spans="1:11" x14ac:dyDescent="0.2">
      <c r="A447" s="40">
        <f t="shared" si="41"/>
        <v>44639</v>
      </c>
      <c r="B447" s="4">
        <f t="shared" si="42"/>
        <v>6</v>
      </c>
      <c r="C447" s="4">
        <f t="shared" si="37"/>
        <v>2022</v>
      </c>
      <c r="D447" s="4">
        <f t="shared" si="38"/>
        <v>3</v>
      </c>
      <c r="E447" s="41">
        <v>438</v>
      </c>
      <c r="F447" s="51">
        <f>'Energía Transada'!G447*1000</f>
        <v>7680</v>
      </c>
      <c r="G447" s="51">
        <f>CMG!F440</f>
        <v>72.103059999999999</v>
      </c>
      <c r="H447" s="18">
        <f t="shared" si="40"/>
        <v>553751.50080000004</v>
      </c>
      <c r="I447" s="51">
        <f>'Energía Transada'!D447</f>
        <v>897.11607292488065</v>
      </c>
      <c r="J447" s="51">
        <f>CMG!E440</f>
        <v>73.364109999999997</v>
      </c>
      <c r="K447" s="18">
        <f t="shared" si="39"/>
        <v>65816.122256828967</v>
      </c>
    </row>
    <row r="448" spans="1:11" x14ac:dyDescent="0.2">
      <c r="A448" s="40">
        <f t="shared" si="41"/>
        <v>44639</v>
      </c>
      <c r="B448" s="4">
        <f t="shared" si="42"/>
        <v>7</v>
      </c>
      <c r="C448" s="4">
        <f t="shared" si="37"/>
        <v>2022</v>
      </c>
      <c r="D448" s="4">
        <f t="shared" si="38"/>
        <v>3</v>
      </c>
      <c r="E448" s="41">
        <v>439</v>
      </c>
      <c r="F448" s="51">
        <f>'Energía Transada'!G448*1000</f>
        <v>7680</v>
      </c>
      <c r="G448" s="51">
        <f>CMG!F441</f>
        <v>75.431269999999998</v>
      </c>
      <c r="H448" s="18">
        <f t="shared" si="40"/>
        <v>579312.15359999996</v>
      </c>
      <c r="I448" s="51">
        <f>'Energía Transada'!D448</f>
        <v>1010.0186123898411</v>
      </c>
      <c r="J448" s="51">
        <f>CMG!E441</f>
        <v>76.748180000000005</v>
      </c>
      <c r="K448" s="18">
        <f t="shared" si="39"/>
        <v>77517.090267045758</v>
      </c>
    </row>
    <row r="449" spans="1:11" x14ac:dyDescent="0.2">
      <c r="A449" s="40">
        <f t="shared" si="41"/>
        <v>44639</v>
      </c>
      <c r="B449" s="4">
        <f t="shared" si="42"/>
        <v>8</v>
      </c>
      <c r="C449" s="4">
        <f t="shared" si="37"/>
        <v>2022</v>
      </c>
      <c r="D449" s="4">
        <f t="shared" si="38"/>
        <v>3</v>
      </c>
      <c r="E449" s="41">
        <v>440</v>
      </c>
      <c r="F449" s="51">
        <f>'Energía Transada'!G449*1000</f>
        <v>0</v>
      </c>
      <c r="G449" s="51">
        <f>CMG!F442</f>
        <v>86.381609999999995</v>
      </c>
      <c r="H449" s="18">
        <f t="shared" si="40"/>
        <v>0</v>
      </c>
      <c r="I449" s="51">
        <f>'Energía Transada'!D449</f>
        <v>1168.228706299491</v>
      </c>
      <c r="J449" s="51">
        <f>CMG!E442</f>
        <v>87.890079999999998</v>
      </c>
      <c r="K449" s="18">
        <f t="shared" si="39"/>
        <v>102675.71445495877</v>
      </c>
    </row>
    <row r="450" spans="1:11" x14ac:dyDescent="0.2">
      <c r="A450" s="40">
        <f t="shared" si="41"/>
        <v>44639</v>
      </c>
      <c r="B450" s="4">
        <f t="shared" si="42"/>
        <v>9</v>
      </c>
      <c r="C450" s="4">
        <f t="shared" si="37"/>
        <v>2022</v>
      </c>
      <c r="D450" s="4">
        <f t="shared" si="38"/>
        <v>3</v>
      </c>
      <c r="E450" s="41">
        <v>441</v>
      </c>
      <c r="F450" s="51">
        <f>'Energía Transada'!G450*1000</f>
        <v>0</v>
      </c>
      <c r="G450" s="51">
        <f>CMG!F443</f>
        <v>82.981579999999994</v>
      </c>
      <c r="H450" s="18">
        <f t="shared" si="40"/>
        <v>0</v>
      </c>
      <c r="I450" s="51">
        <f>'Energía Transada'!D450</f>
        <v>266.92505689593332</v>
      </c>
      <c r="J450" s="51">
        <f>CMG!E443</f>
        <v>98.11412</v>
      </c>
      <c r="K450" s="18">
        <f t="shared" si="39"/>
        <v>26189.11706329443</v>
      </c>
    </row>
    <row r="451" spans="1:11" x14ac:dyDescent="0.2">
      <c r="A451" s="40">
        <f t="shared" si="41"/>
        <v>44639</v>
      </c>
      <c r="B451" s="4">
        <f t="shared" si="42"/>
        <v>10</v>
      </c>
      <c r="C451" s="4">
        <f t="shared" si="37"/>
        <v>2022</v>
      </c>
      <c r="D451" s="4">
        <f t="shared" si="38"/>
        <v>3</v>
      </c>
      <c r="E451" s="41">
        <v>442</v>
      </c>
      <c r="F451" s="51">
        <f>'Energía Transada'!G451*1000</f>
        <v>0</v>
      </c>
      <c r="G451" s="51">
        <f>CMG!F444</f>
        <v>71.161270000000002</v>
      </c>
      <c r="H451" s="18">
        <f t="shared" si="40"/>
        <v>0</v>
      </c>
      <c r="I451" s="51">
        <f>'Energía Transada'!D451</f>
        <v>12.238876524390133</v>
      </c>
      <c r="J451" s="51">
        <f>CMG!E444</f>
        <v>84.138859999999994</v>
      </c>
      <c r="K451" s="18">
        <f t="shared" si="39"/>
        <v>1029.7651184429478</v>
      </c>
    </row>
    <row r="452" spans="1:11" x14ac:dyDescent="0.2">
      <c r="A452" s="40">
        <f t="shared" si="41"/>
        <v>44639</v>
      </c>
      <c r="B452" s="4">
        <f t="shared" si="42"/>
        <v>11</v>
      </c>
      <c r="C452" s="4">
        <f t="shared" si="37"/>
        <v>2022</v>
      </c>
      <c r="D452" s="4">
        <f t="shared" si="38"/>
        <v>3</v>
      </c>
      <c r="E452" s="41">
        <v>443</v>
      </c>
      <c r="F452" s="51">
        <f>'Energía Transada'!G452*1000</f>
        <v>0</v>
      </c>
      <c r="G452" s="51">
        <f>CMG!F445</f>
        <v>75.391360000000006</v>
      </c>
      <c r="H452" s="18">
        <f t="shared" si="40"/>
        <v>0</v>
      </c>
      <c r="I452" s="51">
        <f>'Energía Transada'!D452</f>
        <v>0</v>
      </c>
      <c r="J452" s="51">
        <f>CMG!E445</f>
        <v>89.143140000000002</v>
      </c>
      <c r="K452" s="18">
        <f t="shared" si="39"/>
        <v>0</v>
      </c>
    </row>
    <row r="453" spans="1:11" x14ac:dyDescent="0.2">
      <c r="A453" s="40">
        <f t="shared" si="41"/>
        <v>44639</v>
      </c>
      <c r="B453" s="4">
        <f t="shared" si="42"/>
        <v>12</v>
      </c>
      <c r="C453" s="4">
        <f t="shared" si="37"/>
        <v>2022</v>
      </c>
      <c r="D453" s="4">
        <f t="shared" si="38"/>
        <v>3</v>
      </c>
      <c r="E453" s="41">
        <v>444</v>
      </c>
      <c r="F453" s="51">
        <f>'Energía Transada'!G453*1000</f>
        <v>0</v>
      </c>
      <c r="G453" s="51">
        <f>CMG!F446</f>
        <v>59.325000000000003</v>
      </c>
      <c r="H453" s="18">
        <f t="shared" si="40"/>
        <v>0</v>
      </c>
      <c r="I453" s="51">
        <f>'Energía Transada'!D453</f>
        <v>0</v>
      </c>
      <c r="J453" s="51">
        <f>CMG!E446</f>
        <v>78.488100000000003</v>
      </c>
      <c r="K453" s="18">
        <f t="shared" si="39"/>
        <v>0</v>
      </c>
    </row>
    <row r="454" spans="1:11" x14ac:dyDescent="0.2">
      <c r="A454" s="40">
        <f t="shared" si="41"/>
        <v>44639</v>
      </c>
      <c r="B454" s="4">
        <f t="shared" si="42"/>
        <v>13</v>
      </c>
      <c r="C454" s="4">
        <f t="shared" si="37"/>
        <v>2022</v>
      </c>
      <c r="D454" s="4">
        <f t="shared" si="38"/>
        <v>3</v>
      </c>
      <c r="E454" s="41">
        <v>445</v>
      </c>
      <c r="F454" s="51">
        <f>'Energía Transada'!G454*1000</f>
        <v>0</v>
      </c>
      <c r="G454" s="51">
        <f>CMG!F447</f>
        <v>54.879420000000003</v>
      </c>
      <c r="H454" s="18">
        <f t="shared" si="40"/>
        <v>0</v>
      </c>
      <c r="I454" s="51">
        <f>'Energía Transada'!D454</f>
        <v>0</v>
      </c>
      <c r="J454" s="51">
        <f>CMG!E447</f>
        <v>91.840819999999994</v>
      </c>
      <c r="K454" s="18">
        <f t="shared" si="39"/>
        <v>0</v>
      </c>
    </row>
    <row r="455" spans="1:11" x14ac:dyDescent="0.2">
      <c r="A455" s="40">
        <f t="shared" si="41"/>
        <v>44639</v>
      </c>
      <c r="B455" s="4">
        <f t="shared" si="42"/>
        <v>14</v>
      </c>
      <c r="C455" s="4">
        <f t="shared" si="37"/>
        <v>2022</v>
      </c>
      <c r="D455" s="4">
        <f t="shared" si="38"/>
        <v>3</v>
      </c>
      <c r="E455" s="41">
        <v>446</v>
      </c>
      <c r="F455" s="51">
        <f>'Energía Transada'!G455*1000</f>
        <v>0</v>
      </c>
      <c r="G455" s="51">
        <f>CMG!F448</f>
        <v>55.158760000000001</v>
      </c>
      <c r="H455" s="18">
        <f t="shared" si="40"/>
        <v>0</v>
      </c>
      <c r="I455" s="51">
        <f>'Energía Transada'!D455</f>
        <v>0</v>
      </c>
      <c r="J455" s="51">
        <f>CMG!E448</f>
        <v>102.76721999999999</v>
      </c>
      <c r="K455" s="18">
        <f t="shared" si="39"/>
        <v>0</v>
      </c>
    </row>
    <row r="456" spans="1:11" x14ac:dyDescent="0.2">
      <c r="A456" s="40">
        <f t="shared" si="41"/>
        <v>44639</v>
      </c>
      <c r="B456" s="4">
        <f t="shared" si="42"/>
        <v>15</v>
      </c>
      <c r="C456" s="4">
        <f t="shared" si="37"/>
        <v>2022</v>
      </c>
      <c r="D456" s="4">
        <f t="shared" si="38"/>
        <v>3</v>
      </c>
      <c r="E456" s="41">
        <v>447</v>
      </c>
      <c r="F456" s="51">
        <f>'Energía Transada'!G456*1000</f>
        <v>0</v>
      </c>
      <c r="G456" s="51">
        <f>CMG!F449</f>
        <v>55.158760000000001</v>
      </c>
      <c r="H456" s="18">
        <f t="shared" si="40"/>
        <v>0</v>
      </c>
      <c r="I456" s="51">
        <f>'Energía Transada'!D456</f>
        <v>0</v>
      </c>
      <c r="J456" s="51">
        <f>CMG!E449</f>
        <v>93.564779999999999</v>
      </c>
      <c r="K456" s="18">
        <f t="shared" si="39"/>
        <v>0</v>
      </c>
    </row>
    <row r="457" spans="1:11" x14ac:dyDescent="0.2">
      <c r="A457" s="40">
        <f t="shared" si="41"/>
        <v>44639</v>
      </c>
      <c r="B457" s="4">
        <f t="shared" si="42"/>
        <v>16</v>
      </c>
      <c r="C457" s="4">
        <f t="shared" si="37"/>
        <v>2022</v>
      </c>
      <c r="D457" s="4">
        <f t="shared" si="38"/>
        <v>3</v>
      </c>
      <c r="E457" s="41">
        <v>448</v>
      </c>
      <c r="F457" s="51">
        <f>'Energía Transada'!G457*1000</f>
        <v>0</v>
      </c>
      <c r="G457" s="51">
        <f>CMG!F450</f>
        <v>54.288800000000002</v>
      </c>
      <c r="H457" s="18">
        <f t="shared" si="40"/>
        <v>0</v>
      </c>
      <c r="I457" s="51">
        <f>'Energía Transada'!D457</f>
        <v>0</v>
      </c>
      <c r="J457" s="51">
        <f>CMG!E450</f>
        <v>78.488100000000003</v>
      </c>
      <c r="K457" s="18">
        <f t="shared" si="39"/>
        <v>0</v>
      </c>
    </row>
    <row r="458" spans="1:11" x14ac:dyDescent="0.2">
      <c r="A458" s="40">
        <f t="shared" si="41"/>
        <v>44639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3</v>
      </c>
      <c r="E458" s="41">
        <v>449</v>
      </c>
      <c r="F458" s="51">
        <f>'Energía Transada'!G458*1000</f>
        <v>0</v>
      </c>
      <c r="G458" s="51">
        <f>CMG!F451</f>
        <v>53.163440000000001</v>
      </c>
      <c r="H458" s="18">
        <f t="shared" si="40"/>
        <v>0</v>
      </c>
      <c r="I458" s="51">
        <f>'Energía Transada'!D458</f>
        <v>100.70787806859019</v>
      </c>
      <c r="J458" s="51">
        <f>CMG!E451</f>
        <v>78.488100000000003</v>
      </c>
      <c r="K458" s="18">
        <f t="shared" ref="K458:K521" si="45">I458*J458</f>
        <v>7904.3700046353142</v>
      </c>
    </row>
    <row r="459" spans="1:11" x14ac:dyDescent="0.2">
      <c r="A459" s="40">
        <f t="shared" si="41"/>
        <v>44639</v>
      </c>
      <c r="B459" s="4">
        <f t="shared" si="42"/>
        <v>18</v>
      </c>
      <c r="C459" s="4">
        <f t="shared" si="43"/>
        <v>2022</v>
      </c>
      <c r="D459" s="4">
        <f t="shared" si="44"/>
        <v>3</v>
      </c>
      <c r="E459" s="41">
        <v>450</v>
      </c>
      <c r="F459" s="51">
        <f>'Energía Transada'!G459*1000</f>
        <v>7680</v>
      </c>
      <c r="G459" s="51">
        <f>CMG!F452</f>
        <v>45.996229999999997</v>
      </c>
      <c r="H459" s="18">
        <f t="shared" ref="H459:H522" si="46">F459*G459</f>
        <v>353251.04639999999</v>
      </c>
      <c r="I459" s="51">
        <f>'Energía Transada'!D459</f>
        <v>0.61131173944970318</v>
      </c>
      <c r="J459" s="51">
        <f>CMG!E452</f>
        <v>78.488100000000003</v>
      </c>
      <c r="K459" s="18">
        <f t="shared" si="45"/>
        <v>47.980696937102252</v>
      </c>
    </row>
    <row r="460" spans="1:11" x14ac:dyDescent="0.2">
      <c r="A460" s="40">
        <f t="shared" ref="A460:A523" si="47">IF(B459=24,A459+1,A459)</f>
        <v>44639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3</v>
      </c>
      <c r="E460" s="41">
        <v>451</v>
      </c>
      <c r="F460" s="51">
        <f>'Energía Transada'!G460*1000</f>
        <v>7680</v>
      </c>
      <c r="G460" s="51">
        <f>CMG!F453</f>
        <v>75.255679999999998</v>
      </c>
      <c r="H460" s="18">
        <f t="shared" si="46"/>
        <v>577963.62239999999</v>
      </c>
      <c r="I460" s="51">
        <f>'Energía Transada'!D460</f>
        <v>0</v>
      </c>
      <c r="J460" s="51">
        <f>CMG!E453</f>
        <v>92.215940000000003</v>
      </c>
      <c r="K460" s="18">
        <f t="shared" si="45"/>
        <v>0</v>
      </c>
    </row>
    <row r="461" spans="1:11" x14ac:dyDescent="0.2">
      <c r="A461" s="40">
        <f t="shared" si="47"/>
        <v>44639</v>
      </c>
      <c r="B461" s="4">
        <f t="shared" si="48"/>
        <v>20</v>
      </c>
      <c r="C461" s="4">
        <f t="shared" si="43"/>
        <v>2022</v>
      </c>
      <c r="D461" s="4">
        <f t="shared" si="44"/>
        <v>3</v>
      </c>
      <c r="E461" s="41">
        <v>452</v>
      </c>
      <c r="F461" s="51">
        <f>'Energía Transada'!G461*1000</f>
        <v>7680</v>
      </c>
      <c r="G461" s="51">
        <f>CMG!F454</f>
        <v>91.896690000000007</v>
      </c>
      <c r="H461" s="18">
        <f t="shared" si="46"/>
        <v>705766.57920000004</v>
      </c>
      <c r="I461" s="51">
        <f>'Energía Transada'!D461</f>
        <v>0</v>
      </c>
      <c r="J461" s="51">
        <f>CMG!E454</f>
        <v>100.80382</v>
      </c>
      <c r="K461" s="18">
        <f t="shared" si="45"/>
        <v>0</v>
      </c>
    </row>
    <row r="462" spans="1:11" x14ac:dyDescent="0.2">
      <c r="A462" s="40">
        <f t="shared" si="47"/>
        <v>44639</v>
      </c>
      <c r="B462" s="4">
        <f t="shared" si="48"/>
        <v>21</v>
      </c>
      <c r="C462" s="4">
        <f t="shared" si="43"/>
        <v>2022</v>
      </c>
      <c r="D462" s="4">
        <f t="shared" si="44"/>
        <v>3</v>
      </c>
      <c r="E462" s="41">
        <v>453</v>
      </c>
      <c r="F462" s="51">
        <f>'Energía Transada'!G462*1000</f>
        <v>7680</v>
      </c>
      <c r="G462" s="51">
        <f>CMG!F455</f>
        <v>96.198610000000002</v>
      </c>
      <c r="H462" s="18">
        <f t="shared" si="46"/>
        <v>738805.32480000006</v>
      </c>
      <c r="I462" s="51">
        <f>'Energía Transada'!D462</f>
        <v>1.1663566810242301E-2</v>
      </c>
      <c r="J462" s="51">
        <f>CMG!E455</f>
        <v>105.52077</v>
      </c>
      <c r="K462" s="18">
        <f t="shared" si="45"/>
        <v>1.2307485507632114</v>
      </c>
    </row>
    <row r="463" spans="1:11" x14ac:dyDescent="0.2">
      <c r="A463" s="40">
        <f t="shared" si="47"/>
        <v>44639</v>
      </c>
      <c r="B463" s="4">
        <f t="shared" si="48"/>
        <v>22</v>
      </c>
      <c r="C463" s="4">
        <f t="shared" si="43"/>
        <v>2022</v>
      </c>
      <c r="D463" s="4">
        <f t="shared" si="44"/>
        <v>3</v>
      </c>
      <c r="E463" s="41">
        <v>454</v>
      </c>
      <c r="F463" s="51">
        <f>'Energía Transada'!G463*1000</f>
        <v>7680</v>
      </c>
      <c r="G463" s="51">
        <f>CMG!F456</f>
        <v>98.026330000000002</v>
      </c>
      <c r="H463" s="18">
        <f t="shared" si="46"/>
        <v>752842.21440000006</v>
      </c>
      <c r="I463" s="51">
        <f>'Energía Transada'!D463</f>
        <v>65.740964422302341</v>
      </c>
      <c r="J463" s="51">
        <f>CMG!E456</f>
        <v>107.52406999999999</v>
      </c>
      <c r="K463" s="18">
        <f t="shared" si="45"/>
        <v>7068.7360604111464</v>
      </c>
    </row>
    <row r="464" spans="1:11" x14ac:dyDescent="0.2">
      <c r="A464" s="40">
        <f t="shared" si="47"/>
        <v>44639</v>
      </c>
      <c r="B464" s="4">
        <f t="shared" si="48"/>
        <v>23</v>
      </c>
      <c r="C464" s="4">
        <f t="shared" si="43"/>
        <v>2022</v>
      </c>
      <c r="D464" s="4">
        <f t="shared" si="44"/>
        <v>3</v>
      </c>
      <c r="E464" s="41">
        <v>455</v>
      </c>
      <c r="F464" s="51">
        <f>'Energía Transada'!G464*1000</f>
        <v>7680</v>
      </c>
      <c r="G464" s="51">
        <f>CMG!F457</f>
        <v>94.003749999999997</v>
      </c>
      <c r="H464" s="18">
        <f t="shared" si="46"/>
        <v>721948.79999999993</v>
      </c>
      <c r="I464" s="51">
        <f>'Energía Transada'!D464</f>
        <v>0</v>
      </c>
      <c r="J464" s="51">
        <f>CMG!E457</f>
        <v>103.11839999999999</v>
      </c>
      <c r="K464" s="18">
        <f t="shared" si="45"/>
        <v>0</v>
      </c>
    </row>
    <row r="465" spans="1:11" x14ac:dyDescent="0.2">
      <c r="A465" s="40">
        <f t="shared" si="47"/>
        <v>44639</v>
      </c>
      <c r="B465" s="4">
        <f t="shared" si="48"/>
        <v>24</v>
      </c>
      <c r="C465" s="4">
        <f t="shared" si="43"/>
        <v>2022</v>
      </c>
      <c r="D465" s="4">
        <f t="shared" si="44"/>
        <v>3</v>
      </c>
      <c r="E465" s="41">
        <v>456</v>
      </c>
      <c r="F465" s="51">
        <f>'Energía Transada'!G465*1000</f>
        <v>7680</v>
      </c>
      <c r="G465" s="51">
        <f>CMG!F458</f>
        <v>98.026330000000002</v>
      </c>
      <c r="H465" s="18">
        <f t="shared" si="46"/>
        <v>752842.21440000006</v>
      </c>
      <c r="I465" s="51">
        <f>'Energía Transada'!D465</f>
        <v>20.872053671838671</v>
      </c>
      <c r="J465" s="51">
        <f>CMG!E458</f>
        <v>107.52406999999999</v>
      </c>
      <c r="K465" s="18">
        <f t="shared" si="45"/>
        <v>2244.2481600545384</v>
      </c>
    </row>
    <row r="466" spans="1:11" x14ac:dyDescent="0.2">
      <c r="A466" s="40">
        <f t="shared" si="47"/>
        <v>44640</v>
      </c>
      <c r="B466" s="4">
        <f t="shared" si="48"/>
        <v>1</v>
      </c>
      <c r="C466" s="4">
        <f t="shared" si="43"/>
        <v>2022</v>
      </c>
      <c r="D466" s="4">
        <f t="shared" si="44"/>
        <v>3</v>
      </c>
      <c r="E466" s="41">
        <v>457</v>
      </c>
      <c r="F466" s="51">
        <f>'Energía Transada'!G466*1000</f>
        <v>7680</v>
      </c>
      <c r="G466" s="51">
        <f>CMG!F459</f>
        <v>94.714089999999999</v>
      </c>
      <c r="H466" s="18">
        <f t="shared" si="46"/>
        <v>727404.21120000002</v>
      </c>
      <c r="I466" s="51">
        <f>'Energía Transada'!D466</f>
        <v>374.58092936841496</v>
      </c>
      <c r="J466" s="51">
        <f>CMG!E459</f>
        <v>91.282129999999995</v>
      </c>
      <c r="K466" s="18">
        <f t="shared" si="45"/>
        <v>34192.545090128471</v>
      </c>
    </row>
    <row r="467" spans="1:11" x14ac:dyDescent="0.2">
      <c r="A467" s="40">
        <f t="shared" si="47"/>
        <v>44640</v>
      </c>
      <c r="B467" s="4">
        <f t="shared" si="48"/>
        <v>2</v>
      </c>
      <c r="C467" s="4">
        <f t="shared" si="43"/>
        <v>2022</v>
      </c>
      <c r="D467" s="4">
        <f t="shared" si="44"/>
        <v>3</v>
      </c>
      <c r="E467" s="41">
        <v>458</v>
      </c>
      <c r="F467" s="51">
        <f>'Energía Transada'!G467*1000</f>
        <v>7680</v>
      </c>
      <c r="G467" s="51">
        <f>CMG!F460</f>
        <v>93.979810000000001</v>
      </c>
      <c r="H467" s="18">
        <f t="shared" si="46"/>
        <v>721764.94079999998</v>
      </c>
      <c r="I467" s="51">
        <f>'Energía Transada'!D467</f>
        <v>1432.6617835586785</v>
      </c>
      <c r="J467" s="51">
        <f>CMG!E460</f>
        <v>90.571789999999993</v>
      </c>
      <c r="K467" s="18">
        <f t="shared" si="45"/>
        <v>129758.74220150207</v>
      </c>
    </row>
    <row r="468" spans="1:11" x14ac:dyDescent="0.2">
      <c r="A468" s="40">
        <f t="shared" si="47"/>
        <v>44640</v>
      </c>
      <c r="B468" s="4">
        <f t="shared" si="48"/>
        <v>3</v>
      </c>
      <c r="C468" s="4">
        <f t="shared" si="43"/>
        <v>2022</v>
      </c>
      <c r="D468" s="4">
        <f t="shared" si="44"/>
        <v>3</v>
      </c>
      <c r="E468" s="41">
        <v>459</v>
      </c>
      <c r="F468" s="51">
        <f>'Energía Transada'!G468*1000</f>
        <v>7680</v>
      </c>
      <c r="G468" s="51">
        <f>CMG!F461</f>
        <v>93.979810000000001</v>
      </c>
      <c r="H468" s="18">
        <f t="shared" si="46"/>
        <v>721764.94079999998</v>
      </c>
      <c r="I468" s="51">
        <f>'Energía Transada'!D468</f>
        <v>2235.6733652359876</v>
      </c>
      <c r="J468" s="51">
        <f>CMG!E461</f>
        <v>90.571789999999993</v>
      </c>
      <c r="K468" s="18">
        <f t="shared" si="45"/>
        <v>202488.93854474716</v>
      </c>
    </row>
    <row r="469" spans="1:11" x14ac:dyDescent="0.2">
      <c r="A469" s="40">
        <f t="shared" si="47"/>
        <v>44640</v>
      </c>
      <c r="B469" s="4">
        <f t="shared" si="48"/>
        <v>4</v>
      </c>
      <c r="C469" s="4">
        <f t="shared" si="43"/>
        <v>2022</v>
      </c>
      <c r="D469" s="4">
        <f t="shared" si="44"/>
        <v>3</v>
      </c>
      <c r="E469" s="41">
        <v>460</v>
      </c>
      <c r="F469" s="51">
        <f>'Energía Transada'!G469*1000</f>
        <v>7680</v>
      </c>
      <c r="G469" s="51">
        <f>CMG!F462</f>
        <v>93.979810000000001</v>
      </c>
      <c r="H469" s="18">
        <f t="shared" si="46"/>
        <v>721764.94079999998</v>
      </c>
      <c r="I469" s="51">
        <f>'Energía Transada'!D469</f>
        <v>1325.8968607256061</v>
      </c>
      <c r="J469" s="51">
        <f>CMG!E462</f>
        <v>90.571789999999993</v>
      </c>
      <c r="K469" s="18">
        <f t="shared" si="45"/>
        <v>120088.85203129883</v>
      </c>
    </row>
    <row r="470" spans="1:11" x14ac:dyDescent="0.2">
      <c r="A470" s="40">
        <f t="shared" si="47"/>
        <v>44640</v>
      </c>
      <c r="B470" s="4">
        <f t="shared" si="48"/>
        <v>5</v>
      </c>
      <c r="C470" s="4">
        <f t="shared" si="43"/>
        <v>2022</v>
      </c>
      <c r="D470" s="4">
        <f t="shared" si="44"/>
        <v>3</v>
      </c>
      <c r="E470" s="41">
        <v>461</v>
      </c>
      <c r="F470" s="51">
        <f>'Energía Transada'!G470*1000</f>
        <v>7680</v>
      </c>
      <c r="G470" s="51">
        <f>CMG!F463</f>
        <v>93.979810000000001</v>
      </c>
      <c r="H470" s="18">
        <f t="shared" si="46"/>
        <v>721764.94079999998</v>
      </c>
      <c r="I470" s="51">
        <f>'Energía Transada'!D470</f>
        <v>847.79782403609408</v>
      </c>
      <c r="J470" s="51">
        <f>CMG!E463</f>
        <v>90.571789999999993</v>
      </c>
      <c r="K470" s="18">
        <f t="shared" si="45"/>
        <v>76786.566481054062</v>
      </c>
    </row>
    <row r="471" spans="1:11" x14ac:dyDescent="0.2">
      <c r="A471" s="40">
        <f t="shared" si="47"/>
        <v>44640</v>
      </c>
      <c r="B471" s="4">
        <f t="shared" si="48"/>
        <v>6</v>
      </c>
      <c r="C471" s="4">
        <f t="shared" si="43"/>
        <v>2022</v>
      </c>
      <c r="D471" s="4">
        <f t="shared" si="44"/>
        <v>3</v>
      </c>
      <c r="E471" s="41">
        <v>462</v>
      </c>
      <c r="F471" s="51">
        <f>'Energía Transada'!G471*1000</f>
        <v>7680</v>
      </c>
      <c r="G471" s="51">
        <f>CMG!F464</f>
        <v>93.979810000000001</v>
      </c>
      <c r="H471" s="18">
        <f t="shared" si="46"/>
        <v>721764.94079999998</v>
      </c>
      <c r="I471" s="51">
        <f>'Energía Transada'!D471</f>
        <v>3660.0922284547037</v>
      </c>
      <c r="J471" s="51">
        <f>CMG!E464</f>
        <v>90.571789999999993</v>
      </c>
      <c r="K471" s="18">
        <f t="shared" si="45"/>
        <v>331501.10469623143</v>
      </c>
    </row>
    <row r="472" spans="1:11" x14ac:dyDescent="0.2">
      <c r="A472" s="40">
        <f t="shared" si="47"/>
        <v>44640</v>
      </c>
      <c r="B472" s="4">
        <f t="shared" si="48"/>
        <v>7</v>
      </c>
      <c r="C472" s="4">
        <f t="shared" si="43"/>
        <v>2022</v>
      </c>
      <c r="D472" s="4">
        <f t="shared" si="44"/>
        <v>3</v>
      </c>
      <c r="E472" s="41">
        <v>463</v>
      </c>
      <c r="F472" s="51">
        <f>'Energía Transada'!G472*1000</f>
        <v>7680</v>
      </c>
      <c r="G472" s="51">
        <f>CMG!F465</f>
        <v>92.607020000000006</v>
      </c>
      <c r="H472" s="18">
        <f t="shared" si="46"/>
        <v>711221.91360000009</v>
      </c>
      <c r="I472" s="51">
        <f>'Energía Transada'!D472</f>
        <v>6460.7987185847751</v>
      </c>
      <c r="J472" s="51">
        <f>CMG!E465</f>
        <v>89.246899999999997</v>
      </c>
      <c r="K472" s="18">
        <f t="shared" si="45"/>
        <v>576606.25715766358</v>
      </c>
    </row>
    <row r="473" spans="1:11" x14ac:dyDescent="0.2">
      <c r="A473" s="40">
        <f t="shared" si="47"/>
        <v>44640</v>
      </c>
      <c r="B473" s="4">
        <f t="shared" si="48"/>
        <v>8</v>
      </c>
      <c r="C473" s="4">
        <f t="shared" si="43"/>
        <v>2022</v>
      </c>
      <c r="D473" s="4">
        <f t="shared" si="44"/>
        <v>3</v>
      </c>
      <c r="E473" s="41">
        <v>464</v>
      </c>
      <c r="F473" s="51">
        <f>'Energía Transada'!G473*1000</f>
        <v>0</v>
      </c>
      <c r="G473" s="51">
        <f>CMG!F466</f>
        <v>77.761809999999997</v>
      </c>
      <c r="H473" s="18">
        <f t="shared" si="46"/>
        <v>0</v>
      </c>
      <c r="I473" s="51">
        <f>'Energía Transada'!D473</f>
        <v>4022.4956199612161</v>
      </c>
      <c r="J473" s="51">
        <f>CMG!E466</f>
        <v>79.198440000000005</v>
      </c>
      <c r="K473" s="18">
        <f t="shared" si="45"/>
        <v>318575.3780077612</v>
      </c>
    </row>
    <row r="474" spans="1:11" x14ac:dyDescent="0.2">
      <c r="A474" s="40">
        <f t="shared" si="47"/>
        <v>44640</v>
      </c>
      <c r="B474" s="4">
        <f t="shared" si="48"/>
        <v>9</v>
      </c>
      <c r="C474" s="4">
        <f t="shared" si="43"/>
        <v>2022</v>
      </c>
      <c r="D474" s="4">
        <f t="shared" si="44"/>
        <v>3</v>
      </c>
      <c r="E474" s="41">
        <v>465</v>
      </c>
      <c r="F474" s="51">
        <f>'Energía Transada'!G474*1000</f>
        <v>0</v>
      </c>
      <c r="G474" s="51">
        <f>CMG!F467</f>
        <v>52.26155</v>
      </c>
      <c r="H474" s="18">
        <f t="shared" si="46"/>
        <v>0</v>
      </c>
      <c r="I474" s="51">
        <f>'Energía Transada'!D474</f>
        <v>2931.7221132824534</v>
      </c>
      <c r="J474" s="51">
        <f>CMG!E467</f>
        <v>78.551950000000005</v>
      </c>
      <c r="K474" s="18">
        <f t="shared" si="45"/>
        <v>230292.48885645764</v>
      </c>
    </row>
    <row r="475" spans="1:11" x14ac:dyDescent="0.2">
      <c r="A475" s="40">
        <f t="shared" si="47"/>
        <v>44640</v>
      </c>
      <c r="B475" s="4">
        <f t="shared" si="48"/>
        <v>10</v>
      </c>
      <c r="C475" s="4">
        <f t="shared" si="43"/>
        <v>2022</v>
      </c>
      <c r="D475" s="4">
        <f t="shared" si="44"/>
        <v>3</v>
      </c>
      <c r="E475" s="41">
        <v>466</v>
      </c>
      <c r="F475" s="51">
        <f>'Energía Transada'!G475*1000</f>
        <v>0</v>
      </c>
      <c r="G475" s="51">
        <f>CMG!F468</f>
        <v>43.506070000000001</v>
      </c>
      <c r="H475" s="18">
        <f t="shared" si="46"/>
        <v>0</v>
      </c>
      <c r="I475" s="51">
        <f>'Energía Transada'!D475</f>
        <v>2700.1222679040579</v>
      </c>
      <c r="J475" s="51">
        <f>CMG!E468</f>
        <v>78.551950000000005</v>
      </c>
      <c r="K475" s="18">
        <f t="shared" si="45"/>
        <v>212099.86938228618</v>
      </c>
    </row>
    <row r="476" spans="1:11" x14ac:dyDescent="0.2">
      <c r="A476" s="40">
        <f t="shared" si="47"/>
        <v>44640</v>
      </c>
      <c r="B476" s="4">
        <f t="shared" si="48"/>
        <v>11</v>
      </c>
      <c r="C476" s="4">
        <f t="shared" si="43"/>
        <v>2022</v>
      </c>
      <c r="D476" s="4">
        <f t="shared" si="44"/>
        <v>3</v>
      </c>
      <c r="E476" s="41">
        <v>467</v>
      </c>
      <c r="F476" s="51">
        <f>'Energía Transada'!G476*1000</f>
        <v>0</v>
      </c>
      <c r="G476" s="51">
        <f>CMG!F469</f>
        <v>43.506070000000001</v>
      </c>
      <c r="H476" s="18">
        <f t="shared" si="46"/>
        <v>0</v>
      </c>
      <c r="I476" s="51">
        <f>'Energía Transada'!D476</f>
        <v>1447.7144974374453</v>
      </c>
      <c r="J476" s="51">
        <f>CMG!E469</f>
        <v>78.551950000000005</v>
      </c>
      <c r="K476" s="18">
        <f t="shared" si="45"/>
        <v>113720.79681698134</v>
      </c>
    </row>
    <row r="477" spans="1:11" x14ac:dyDescent="0.2">
      <c r="A477" s="40">
        <f t="shared" si="47"/>
        <v>44640</v>
      </c>
      <c r="B477" s="4">
        <f t="shared" si="48"/>
        <v>12</v>
      </c>
      <c r="C477" s="4">
        <f t="shared" si="43"/>
        <v>2022</v>
      </c>
      <c r="D477" s="4">
        <f t="shared" si="44"/>
        <v>3</v>
      </c>
      <c r="E477" s="41">
        <v>468</v>
      </c>
      <c r="F477" s="51">
        <f>'Energía Transada'!G477*1000</f>
        <v>0</v>
      </c>
      <c r="G477" s="51">
        <f>CMG!F470</f>
        <v>43.841279999999998</v>
      </c>
      <c r="H477" s="18">
        <f t="shared" si="46"/>
        <v>0</v>
      </c>
      <c r="I477" s="51">
        <f>'Energía Transada'!D477</f>
        <v>2154.9152474581056</v>
      </c>
      <c r="J477" s="51">
        <f>CMG!E470</f>
        <v>78.551950000000005</v>
      </c>
      <c r="K477" s="18">
        <f t="shared" si="45"/>
        <v>169272.79477256673</v>
      </c>
    </row>
    <row r="478" spans="1:11" x14ac:dyDescent="0.2">
      <c r="A478" s="40">
        <f t="shared" si="47"/>
        <v>44640</v>
      </c>
      <c r="B478" s="4">
        <f t="shared" si="48"/>
        <v>13</v>
      </c>
      <c r="C478" s="4">
        <f t="shared" si="43"/>
        <v>2022</v>
      </c>
      <c r="D478" s="4">
        <f t="shared" si="44"/>
        <v>3</v>
      </c>
      <c r="E478" s="41">
        <v>469</v>
      </c>
      <c r="F478" s="51">
        <f>'Energía Transada'!G478*1000</f>
        <v>0</v>
      </c>
      <c r="G478" s="51">
        <f>CMG!F471</f>
        <v>43.617800000000003</v>
      </c>
      <c r="H478" s="18">
        <f t="shared" si="46"/>
        <v>0</v>
      </c>
      <c r="I478" s="51">
        <f>'Energía Transada'!D478</f>
        <v>1647.6122380740505</v>
      </c>
      <c r="J478" s="51">
        <f>CMG!E471</f>
        <v>78.551950000000005</v>
      </c>
      <c r="K478" s="18">
        <f t="shared" si="45"/>
        <v>129423.15414458093</v>
      </c>
    </row>
    <row r="479" spans="1:11" x14ac:dyDescent="0.2">
      <c r="A479" s="40">
        <f t="shared" si="47"/>
        <v>44640</v>
      </c>
      <c r="B479" s="4">
        <f t="shared" si="48"/>
        <v>14</v>
      </c>
      <c r="C479" s="4">
        <f t="shared" si="43"/>
        <v>2022</v>
      </c>
      <c r="D479" s="4">
        <f t="shared" si="44"/>
        <v>3</v>
      </c>
      <c r="E479" s="41">
        <v>470</v>
      </c>
      <c r="F479" s="51">
        <f>'Energía Transada'!G479*1000</f>
        <v>0</v>
      </c>
      <c r="G479" s="51">
        <f>CMG!F472</f>
        <v>42.987279999999998</v>
      </c>
      <c r="H479" s="18">
        <f t="shared" si="46"/>
        <v>0</v>
      </c>
      <c r="I479" s="51">
        <f>'Energía Transada'!D479</f>
        <v>2369.8821894889575</v>
      </c>
      <c r="J479" s="51">
        <f>CMG!E472</f>
        <v>78.551950000000005</v>
      </c>
      <c r="K479" s="18">
        <f t="shared" si="45"/>
        <v>186158.86725462711</v>
      </c>
    </row>
    <row r="480" spans="1:11" x14ac:dyDescent="0.2">
      <c r="A480" s="40">
        <f t="shared" si="47"/>
        <v>44640</v>
      </c>
      <c r="B480" s="4">
        <f t="shared" si="48"/>
        <v>15</v>
      </c>
      <c r="C480" s="4">
        <f t="shared" si="43"/>
        <v>2022</v>
      </c>
      <c r="D480" s="4">
        <f t="shared" si="44"/>
        <v>3</v>
      </c>
      <c r="E480" s="41">
        <v>471</v>
      </c>
      <c r="F480" s="51">
        <f>'Energía Transada'!G480*1000</f>
        <v>0</v>
      </c>
      <c r="G480" s="51">
        <f>CMG!F473</f>
        <v>1.06151</v>
      </c>
      <c r="H480" s="18">
        <f t="shared" si="46"/>
        <v>0</v>
      </c>
      <c r="I480" s="51">
        <f>'Energía Transada'!D480</f>
        <v>1969.7066507469754</v>
      </c>
      <c r="J480" s="51">
        <f>CMG!E473</f>
        <v>78.551950000000005</v>
      </c>
      <c r="K480" s="18">
        <f t="shared" si="45"/>
        <v>154724.29834414387</v>
      </c>
    </row>
    <row r="481" spans="1:11" x14ac:dyDescent="0.2">
      <c r="A481" s="40">
        <f t="shared" si="47"/>
        <v>44640</v>
      </c>
      <c r="B481" s="4">
        <f t="shared" si="48"/>
        <v>16</v>
      </c>
      <c r="C481" s="4">
        <f t="shared" si="43"/>
        <v>2022</v>
      </c>
      <c r="D481" s="4">
        <f t="shared" si="44"/>
        <v>3</v>
      </c>
      <c r="E481" s="41">
        <v>472</v>
      </c>
      <c r="F481" s="51">
        <f>'Energía Transada'!G481*1000</f>
        <v>0</v>
      </c>
      <c r="G481" s="51">
        <f>CMG!F474</f>
        <v>8.2207399999999993</v>
      </c>
      <c r="H481" s="18">
        <f t="shared" si="46"/>
        <v>0</v>
      </c>
      <c r="I481" s="51">
        <f>'Energía Transada'!D481</f>
        <v>3832.0594322900993</v>
      </c>
      <c r="J481" s="51">
        <f>CMG!E474</f>
        <v>78.551950000000005</v>
      </c>
      <c r="K481" s="18">
        <f t="shared" si="45"/>
        <v>301015.7409222803</v>
      </c>
    </row>
    <row r="482" spans="1:11" x14ac:dyDescent="0.2">
      <c r="A482" s="40">
        <f t="shared" si="47"/>
        <v>44640</v>
      </c>
      <c r="B482" s="4">
        <f t="shared" si="48"/>
        <v>17</v>
      </c>
      <c r="C482" s="4">
        <f t="shared" si="43"/>
        <v>2022</v>
      </c>
      <c r="D482" s="4">
        <f t="shared" si="44"/>
        <v>3</v>
      </c>
      <c r="E482" s="41">
        <v>473</v>
      </c>
      <c r="F482" s="51">
        <f>'Energía Transada'!G482*1000</f>
        <v>0</v>
      </c>
      <c r="G482" s="51">
        <f>CMG!F475</f>
        <v>0</v>
      </c>
      <c r="H482" s="18">
        <f t="shared" si="46"/>
        <v>0</v>
      </c>
      <c r="I482" s="51">
        <f>'Energía Transada'!D482</f>
        <v>2388.3891658904786</v>
      </c>
      <c r="J482" s="51">
        <f>CMG!E475</f>
        <v>78.551950000000005</v>
      </c>
      <c r="K482" s="18">
        <f t="shared" si="45"/>
        <v>187612.62633957059</v>
      </c>
    </row>
    <row r="483" spans="1:11" x14ac:dyDescent="0.2">
      <c r="A483" s="40">
        <f t="shared" si="47"/>
        <v>44640</v>
      </c>
      <c r="B483" s="4">
        <f t="shared" si="48"/>
        <v>18</v>
      </c>
      <c r="C483" s="4">
        <f t="shared" si="43"/>
        <v>2022</v>
      </c>
      <c r="D483" s="4">
        <f t="shared" si="44"/>
        <v>3</v>
      </c>
      <c r="E483" s="41">
        <v>474</v>
      </c>
      <c r="F483" s="51">
        <f>'Energía Transada'!G483*1000</f>
        <v>6144</v>
      </c>
      <c r="G483" s="51">
        <f>CMG!F476</f>
        <v>0</v>
      </c>
      <c r="H483" s="18">
        <f t="shared" si="46"/>
        <v>0</v>
      </c>
      <c r="I483" s="51">
        <f>'Energía Transada'!D483</f>
        <v>2245.7882818830881</v>
      </c>
      <c r="J483" s="51">
        <f>CMG!E476</f>
        <v>78.551950000000005</v>
      </c>
      <c r="K483" s="18">
        <f t="shared" si="45"/>
        <v>176411.04882906625</v>
      </c>
    </row>
    <row r="484" spans="1:11" x14ac:dyDescent="0.2">
      <c r="A484" s="40">
        <f t="shared" si="47"/>
        <v>44640</v>
      </c>
      <c r="B484" s="4">
        <f t="shared" si="48"/>
        <v>19</v>
      </c>
      <c r="C484" s="4">
        <f t="shared" si="43"/>
        <v>2022</v>
      </c>
      <c r="D484" s="4">
        <f t="shared" si="44"/>
        <v>3</v>
      </c>
      <c r="E484" s="41">
        <v>475</v>
      </c>
      <c r="F484" s="51">
        <f>'Energía Transada'!G484*1000</f>
        <v>7680</v>
      </c>
      <c r="G484" s="51">
        <f>CMG!F477</f>
        <v>41.885860000000001</v>
      </c>
      <c r="H484" s="18">
        <f t="shared" si="46"/>
        <v>321683.40480000002</v>
      </c>
      <c r="I484" s="51">
        <f>'Energía Transada'!D484</f>
        <v>7814.8408354009507</v>
      </c>
      <c r="J484" s="51">
        <f>CMG!E477</f>
        <v>79.046800000000005</v>
      </c>
      <c r="K484" s="18">
        <f t="shared" si="45"/>
        <v>617738.16054777196</v>
      </c>
    </row>
    <row r="485" spans="1:11" x14ac:dyDescent="0.2">
      <c r="A485" s="40">
        <f t="shared" si="47"/>
        <v>44640</v>
      </c>
      <c r="B485" s="4">
        <f t="shared" si="48"/>
        <v>20</v>
      </c>
      <c r="C485" s="4">
        <f t="shared" si="43"/>
        <v>2022</v>
      </c>
      <c r="D485" s="4">
        <f t="shared" si="44"/>
        <v>3</v>
      </c>
      <c r="E485" s="41">
        <v>476</v>
      </c>
      <c r="F485" s="51">
        <f>'Energía Transada'!G485*1000</f>
        <v>7680</v>
      </c>
      <c r="G485" s="51">
        <f>CMG!F478</f>
        <v>90.244560000000007</v>
      </c>
      <c r="H485" s="18">
        <f t="shared" si="46"/>
        <v>693078.22080000001</v>
      </c>
      <c r="I485" s="51">
        <f>'Energía Transada'!D485</f>
        <v>12444.860121439782</v>
      </c>
      <c r="J485" s="51">
        <f>CMG!E478</f>
        <v>187.01782</v>
      </c>
      <c r="K485" s="18">
        <f t="shared" si="45"/>
        <v>2327410.6101166033</v>
      </c>
    </row>
    <row r="486" spans="1:11" x14ac:dyDescent="0.2">
      <c r="A486" s="40">
        <f t="shared" si="47"/>
        <v>44640</v>
      </c>
      <c r="B486" s="4">
        <f t="shared" si="48"/>
        <v>21</v>
      </c>
      <c r="C486" s="4">
        <f t="shared" si="43"/>
        <v>2022</v>
      </c>
      <c r="D486" s="4">
        <f t="shared" si="44"/>
        <v>3</v>
      </c>
      <c r="E486" s="41">
        <v>477</v>
      </c>
      <c r="F486" s="51">
        <f>'Energía Transada'!G486*1000</f>
        <v>7680</v>
      </c>
      <c r="G486" s="51">
        <f>CMG!F479</f>
        <v>94.793899999999994</v>
      </c>
      <c r="H486" s="18">
        <f t="shared" si="46"/>
        <v>728017.152</v>
      </c>
      <c r="I486" s="51">
        <f>'Energía Transada'!D486</f>
        <v>13171.023022814701</v>
      </c>
      <c r="J486" s="51">
        <f>CMG!E479</f>
        <v>229.70180999999999</v>
      </c>
      <c r="K486" s="18">
        <f t="shared" si="45"/>
        <v>3025407.827892208</v>
      </c>
    </row>
    <row r="487" spans="1:11" x14ac:dyDescent="0.2">
      <c r="A487" s="40">
        <f t="shared" si="47"/>
        <v>44640</v>
      </c>
      <c r="B487" s="4">
        <f t="shared" si="48"/>
        <v>22</v>
      </c>
      <c r="C487" s="4">
        <f t="shared" si="43"/>
        <v>2022</v>
      </c>
      <c r="D487" s="4">
        <f t="shared" si="44"/>
        <v>3</v>
      </c>
      <c r="E487" s="41">
        <v>478</v>
      </c>
      <c r="F487" s="51">
        <f>'Energía Transada'!G487*1000</f>
        <v>7680</v>
      </c>
      <c r="G487" s="51">
        <f>CMG!F480</f>
        <v>92.910309999999996</v>
      </c>
      <c r="H487" s="18">
        <f t="shared" si="46"/>
        <v>713551.18079999997</v>
      </c>
      <c r="I487" s="51">
        <f>'Energía Transada'!D487</f>
        <v>10810.302313881784</v>
      </c>
      <c r="J487" s="51">
        <f>CMG!E480</f>
        <v>229.70180999999999</v>
      </c>
      <c r="K487" s="18">
        <f t="shared" si="45"/>
        <v>2483146.0081458339</v>
      </c>
    </row>
    <row r="488" spans="1:11" x14ac:dyDescent="0.2">
      <c r="A488" s="40">
        <f t="shared" si="47"/>
        <v>44640</v>
      </c>
      <c r="B488" s="4">
        <f t="shared" si="48"/>
        <v>23</v>
      </c>
      <c r="C488" s="4">
        <f t="shared" si="43"/>
        <v>2022</v>
      </c>
      <c r="D488" s="4">
        <f t="shared" si="44"/>
        <v>3</v>
      </c>
      <c r="E488" s="41">
        <v>479</v>
      </c>
      <c r="F488" s="51">
        <f>'Energía Transada'!G488*1000</f>
        <v>7680</v>
      </c>
      <c r="G488" s="51">
        <f>CMG!F481</f>
        <v>92.910309999999996</v>
      </c>
      <c r="H488" s="18">
        <f t="shared" si="46"/>
        <v>713551.18079999997</v>
      </c>
      <c r="I488" s="51">
        <f>'Energía Transada'!D488</f>
        <v>13502.787256809064</v>
      </c>
      <c r="J488" s="51">
        <f>CMG!E481</f>
        <v>95.184979999999996</v>
      </c>
      <c r="K488" s="18">
        <f t="shared" si="45"/>
        <v>1285262.5349836256</v>
      </c>
    </row>
    <row r="489" spans="1:11" x14ac:dyDescent="0.2">
      <c r="A489" s="40">
        <f t="shared" si="47"/>
        <v>44640</v>
      </c>
      <c r="B489" s="4">
        <f t="shared" si="48"/>
        <v>24</v>
      </c>
      <c r="C489" s="4">
        <f t="shared" si="43"/>
        <v>2022</v>
      </c>
      <c r="D489" s="4">
        <f t="shared" si="44"/>
        <v>3</v>
      </c>
      <c r="E489" s="41">
        <v>480</v>
      </c>
      <c r="F489" s="51">
        <f>'Energía Transada'!G489*1000</f>
        <v>7680</v>
      </c>
      <c r="G489" s="51">
        <f>CMG!F482</f>
        <v>90.835179999999994</v>
      </c>
      <c r="H489" s="18">
        <f t="shared" si="46"/>
        <v>697614.18239999993</v>
      </c>
      <c r="I489" s="51">
        <f>'Energía Transada'!D489</f>
        <v>7685.4540588568962</v>
      </c>
      <c r="J489" s="51">
        <f>CMG!E482</f>
        <v>93.053979999999996</v>
      </c>
      <c r="K489" s="18">
        <f t="shared" si="45"/>
        <v>715162.08828378841</v>
      </c>
    </row>
    <row r="490" spans="1:11" x14ac:dyDescent="0.2">
      <c r="A490" s="40">
        <f t="shared" si="47"/>
        <v>44641</v>
      </c>
      <c r="B490" s="4">
        <f t="shared" si="48"/>
        <v>1</v>
      </c>
      <c r="C490" s="4">
        <f t="shared" si="43"/>
        <v>2022</v>
      </c>
      <c r="D490" s="4">
        <f t="shared" si="44"/>
        <v>3</v>
      </c>
      <c r="E490" s="41">
        <v>481</v>
      </c>
      <c r="F490" s="51">
        <f>'Energía Transada'!G490*1000</f>
        <v>7680</v>
      </c>
      <c r="G490" s="51">
        <f>CMG!F483</f>
        <v>77.243020000000001</v>
      </c>
      <c r="H490" s="18">
        <f t="shared" si="46"/>
        <v>593226.39360000007</v>
      </c>
      <c r="I490" s="51">
        <f>'Energía Transada'!D490</f>
        <v>6769.4615353153222</v>
      </c>
      <c r="J490" s="51">
        <f>CMG!E483</f>
        <v>78.871210000000005</v>
      </c>
      <c r="K490" s="18">
        <f t="shared" si="45"/>
        <v>533915.62233877718</v>
      </c>
    </row>
    <row r="491" spans="1:11" x14ac:dyDescent="0.2">
      <c r="A491" s="40">
        <f t="shared" si="47"/>
        <v>44641</v>
      </c>
      <c r="B491" s="4">
        <f t="shared" si="48"/>
        <v>2</v>
      </c>
      <c r="C491" s="4">
        <f t="shared" si="43"/>
        <v>2022</v>
      </c>
      <c r="D491" s="4">
        <f t="shared" si="44"/>
        <v>3</v>
      </c>
      <c r="E491" s="41">
        <v>482</v>
      </c>
      <c r="F491" s="51">
        <f>'Energía Transada'!G491*1000</f>
        <v>7680</v>
      </c>
      <c r="G491" s="51">
        <f>CMG!F484</f>
        <v>77.243020000000001</v>
      </c>
      <c r="H491" s="18">
        <f t="shared" si="46"/>
        <v>593226.39360000007</v>
      </c>
      <c r="I491" s="51">
        <f>'Energía Transada'!D491</f>
        <v>8077.4537154286809</v>
      </c>
      <c r="J491" s="51">
        <f>CMG!E484</f>
        <v>78.871210000000005</v>
      </c>
      <c r="K491" s="18">
        <f t="shared" si="45"/>
        <v>637078.54825485579</v>
      </c>
    </row>
    <row r="492" spans="1:11" x14ac:dyDescent="0.2">
      <c r="A492" s="40">
        <f t="shared" si="47"/>
        <v>44641</v>
      </c>
      <c r="B492" s="4">
        <f t="shared" si="48"/>
        <v>3</v>
      </c>
      <c r="C492" s="4">
        <f t="shared" si="43"/>
        <v>2022</v>
      </c>
      <c r="D492" s="4">
        <f t="shared" si="44"/>
        <v>3</v>
      </c>
      <c r="E492" s="41">
        <v>483</v>
      </c>
      <c r="F492" s="51">
        <f>'Energía Transada'!G492*1000</f>
        <v>7680</v>
      </c>
      <c r="G492" s="51">
        <f>CMG!F485</f>
        <v>77.243020000000001</v>
      </c>
      <c r="H492" s="18">
        <f t="shared" si="46"/>
        <v>593226.39360000007</v>
      </c>
      <c r="I492" s="51">
        <f>'Energía Transada'!D492</f>
        <v>10389.629180876058</v>
      </c>
      <c r="J492" s="51">
        <f>CMG!E485</f>
        <v>78.871210000000005</v>
      </c>
      <c r="K492" s="18">
        <f t="shared" si="45"/>
        <v>819442.62494700355</v>
      </c>
    </row>
    <row r="493" spans="1:11" x14ac:dyDescent="0.2">
      <c r="A493" s="40">
        <f t="shared" si="47"/>
        <v>44641</v>
      </c>
      <c r="B493" s="4">
        <f t="shared" si="48"/>
        <v>4</v>
      </c>
      <c r="C493" s="4">
        <f t="shared" si="43"/>
        <v>2022</v>
      </c>
      <c r="D493" s="4">
        <f t="shared" si="44"/>
        <v>3</v>
      </c>
      <c r="E493" s="41">
        <v>484</v>
      </c>
      <c r="F493" s="51">
        <f>'Energía Transada'!G493*1000</f>
        <v>7680</v>
      </c>
      <c r="G493" s="51">
        <f>CMG!F486</f>
        <v>72.773489999999995</v>
      </c>
      <c r="H493" s="18">
        <f t="shared" si="46"/>
        <v>558900.40319999994</v>
      </c>
      <c r="I493" s="51">
        <f>'Energía Transada'!D493</f>
        <v>8497.6812535540503</v>
      </c>
      <c r="J493" s="51">
        <f>CMG!E486</f>
        <v>74.305899999999994</v>
      </c>
      <c r="K493" s="18">
        <f t="shared" si="45"/>
        <v>631427.85345846182</v>
      </c>
    </row>
    <row r="494" spans="1:11" x14ac:dyDescent="0.2">
      <c r="A494" s="40">
        <f t="shared" si="47"/>
        <v>44641</v>
      </c>
      <c r="B494" s="4">
        <f t="shared" si="48"/>
        <v>5</v>
      </c>
      <c r="C494" s="4">
        <f t="shared" si="43"/>
        <v>2022</v>
      </c>
      <c r="D494" s="4">
        <f t="shared" si="44"/>
        <v>3</v>
      </c>
      <c r="E494" s="41">
        <v>485</v>
      </c>
      <c r="F494" s="51">
        <f>'Energía Transada'!G494*1000</f>
        <v>7680</v>
      </c>
      <c r="G494" s="51">
        <f>CMG!F487</f>
        <v>76.620480000000001</v>
      </c>
      <c r="H494" s="18">
        <f t="shared" si="46"/>
        <v>588445.28639999998</v>
      </c>
      <c r="I494" s="51">
        <f>'Energía Transada'!D494</f>
        <v>6056.0406525573326</v>
      </c>
      <c r="J494" s="51">
        <f>CMG!E487</f>
        <v>78.232699999999994</v>
      </c>
      <c r="K494" s="18">
        <f t="shared" si="45"/>
        <v>473780.41155932198</v>
      </c>
    </row>
    <row r="495" spans="1:11" x14ac:dyDescent="0.2">
      <c r="A495" s="40">
        <f t="shared" si="47"/>
        <v>44641</v>
      </c>
      <c r="B495" s="4">
        <f t="shared" si="48"/>
        <v>6</v>
      </c>
      <c r="C495" s="4">
        <f t="shared" si="43"/>
        <v>2022</v>
      </c>
      <c r="D495" s="4">
        <f t="shared" si="44"/>
        <v>3</v>
      </c>
      <c r="E495" s="41">
        <v>486</v>
      </c>
      <c r="F495" s="51">
        <f>'Energía Transada'!G495*1000</f>
        <v>7680</v>
      </c>
      <c r="G495" s="51">
        <f>CMG!F488</f>
        <v>98.976100000000002</v>
      </c>
      <c r="H495" s="18">
        <f t="shared" si="46"/>
        <v>760136.44799999997</v>
      </c>
      <c r="I495" s="51">
        <f>'Energía Transada'!D495</f>
        <v>5777.5566430972431</v>
      </c>
      <c r="J495" s="51">
        <f>CMG!E488</f>
        <v>101.05922</v>
      </c>
      <c r="K495" s="18">
        <f t="shared" si="45"/>
        <v>583875.3678572257</v>
      </c>
    </row>
    <row r="496" spans="1:11" x14ac:dyDescent="0.2">
      <c r="A496" s="40">
        <f t="shared" si="47"/>
        <v>44641</v>
      </c>
      <c r="B496" s="4">
        <f t="shared" si="48"/>
        <v>7</v>
      </c>
      <c r="C496" s="4">
        <f t="shared" si="43"/>
        <v>2022</v>
      </c>
      <c r="D496" s="4">
        <f t="shared" si="44"/>
        <v>3</v>
      </c>
      <c r="E496" s="41">
        <v>487</v>
      </c>
      <c r="F496" s="51">
        <f>'Energía Transada'!G496*1000</f>
        <v>7680</v>
      </c>
      <c r="G496" s="51">
        <f>CMG!F489</f>
        <v>116.01618000000001</v>
      </c>
      <c r="H496" s="18">
        <f t="shared" si="46"/>
        <v>891004.26240000001</v>
      </c>
      <c r="I496" s="51">
        <f>'Energía Transada'!D496</f>
        <v>3723.8538201143692</v>
      </c>
      <c r="J496" s="51">
        <f>CMG!E489</f>
        <v>118.46644000000001</v>
      </c>
      <c r="K496" s="18">
        <f t="shared" si="45"/>
        <v>441151.70514934976</v>
      </c>
    </row>
    <row r="497" spans="1:11" x14ac:dyDescent="0.2">
      <c r="A497" s="40">
        <f t="shared" si="47"/>
        <v>44641</v>
      </c>
      <c r="B497" s="4">
        <f t="shared" si="48"/>
        <v>8</v>
      </c>
      <c r="C497" s="4">
        <f t="shared" si="43"/>
        <v>2022</v>
      </c>
      <c r="D497" s="4">
        <f t="shared" si="44"/>
        <v>3</v>
      </c>
      <c r="E497" s="41">
        <v>488</v>
      </c>
      <c r="F497" s="51">
        <f>'Energía Transada'!G497*1000</f>
        <v>0</v>
      </c>
      <c r="G497" s="51">
        <f>CMG!F490</f>
        <v>118.59414</v>
      </c>
      <c r="H497" s="18">
        <f t="shared" si="46"/>
        <v>0</v>
      </c>
      <c r="I497" s="51">
        <f>'Energía Transada'!D497</f>
        <v>4675.4913099682581</v>
      </c>
      <c r="J497" s="51">
        <f>CMG!E490</f>
        <v>121.10026000000001</v>
      </c>
      <c r="K497" s="18">
        <f t="shared" si="45"/>
        <v>566203.21326489665</v>
      </c>
    </row>
    <row r="498" spans="1:11" x14ac:dyDescent="0.2">
      <c r="A498" s="40">
        <f t="shared" si="47"/>
        <v>44641</v>
      </c>
      <c r="B498" s="4">
        <f t="shared" si="48"/>
        <v>9</v>
      </c>
      <c r="C498" s="4">
        <f t="shared" si="43"/>
        <v>2022</v>
      </c>
      <c r="D498" s="4">
        <f t="shared" si="44"/>
        <v>3</v>
      </c>
      <c r="E498" s="41">
        <v>489</v>
      </c>
      <c r="F498" s="51">
        <f>'Energía Transada'!G498*1000</f>
        <v>0</v>
      </c>
      <c r="G498" s="51">
        <f>CMG!F491</f>
        <v>109.63912000000001</v>
      </c>
      <c r="H498" s="18">
        <f t="shared" si="46"/>
        <v>0</v>
      </c>
      <c r="I498" s="51">
        <f>'Energía Transada'!D498</f>
        <v>4728.9871666949502</v>
      </c>
      <c r="J498" s="51">
        <f>CMG!E491</f>
        <v>128.77028999999999</v>
      </c>
      <c r="K498" s="18">
        <f t="shared" si="45"/>
        <v>608953.04886158707</v>
      </c>
    </row>
    <row r="499" spans="1:11" x14ac:dyDescent="0.2">
      <c r="A499" s="40">
        <f t="shared" si="47"/>
        <v>44641</v>
      </c>
      <c r="B499" s="4">
        <f t="shared" si="48"/>
        <v>10</v>
      </c>
      <c r="C499" s="4">
        <f t="shared" si="43"/>
        <v>2022</v>
      </c>
      <c r="D499" s="4">
        <f t="shared" si="44"/>
        <v>3</v>
      </c>
      <c r="E499" s="41">
        <v>490</v>
      </c>
      <c r="F499" s="51">
        <f>'Energía Transada'!G499*1000</f>
        <v>0</v>
      </c>
      <c r="G499" s="51">
        <f>CMG!F492</f>
        <v>72.238749999999996</v>
      </c>
      <c r="H499" s="18">
        <f t="shared" si="46"/>
        <v>0</v>
      </c>
      <c r="I499" s="51">
        <f>'Energía Transada'!D499</f>
        <v>2165.2222803476816</v>
      </c>
      <c r="J499" s="51">
        <f>CMG!E492</f>
        <v>87.498990000000006</v>
      </c>
      <c r="K499" s="18">
        <f t="shared" si="45"/>
        <v>189454.76265591901</v>
      </c>
    </row>
    <row r="500" spans="1:11" x14ac:dyDescent="0.2">
      <c r="A500" s="40">
        <f t="shared" si="47"/>
        <v>44641</v>
      </c>
      <c r="B500" s="4">
        <f t="shared" si="48"/>
        <v>11</v>
      </c>
      <c r="C500" s="4">
        <f t="shared" si="43"/>
        <v>2022</v>
      </c>
      <c r="D500" s="4">
        <f t="shared" si="44"/>
        <v>3</v>
      </c>
      <c r="E500" s="41">
        <v>491</v>
      </c>
      <c r="F500" s="51">
        <f>'Energía Transada'!G500*1000</f>
        <v>0</v>
      </c>
      <c r="G500" s="51">
        <f>CMG!F493</f>
        <v>45.317819999999998</v>
      </c>
      <c r="H500" s="18">
        <f t="shared" si="46"/>
        <v>0</v>
      </c>
      <c r="I500" s="51">
        <f>'Energía Transada'!D500</f>
        <v>1187.0638484891783</v>
      </c>
      <c r="J500" s="51">
        <f>CMG!E493</f>
        <v>89.981179999999995</v>
      </c>
      <c r="K500" s="18">
        <f t="shared" si="45"/>
        <v>106813.40582239747</v>
      </c>
    </row>
    <row r="501" spans="1:11" x14ac:dyDescent="0.2">
      <c r="A501" s="40">
        <f t="shared" si="47"/>
        <v>44641</v>
      </c>
      <c r="B501" s="4">
        <f t="shared" si="48"/>
        <v>12</v>
      </c>
      <c r="C501" s="4">
        <f t="shared" si="43"/>
        <v>2022</v>
      </c>
      <c r="D501" s="4">
        <f t="shared" si="44"/>
        <v>3</v>
      </c>
      <c r="E501" s="41">
        <v>492</v>
      </c>
      <c r="F501" s="51">
        <f>'Energía Transada'!G501*1000</f>
        <v>0</v>
      </c>
      <c r="G501" s="51">
        <f>CMG!F494</f>
        <v>44.463819999999998</v>
      </c>
      <c r="H501" s="18">
        <f t="shared" si="46"/>
        <v>0</v>
      </c>
      <c r="I501" s="51">
        <f>'Energía Transada'!D501</f>
        <v>303.99501985556964</v>
      </c>
      <c r="J501" s="51">
        <f>CMG!E494</f>
        <v>120.78100999999999</v>
      </c>
      <c r="K501" s="18">
        <f t="shared" si="45"/>
        <v>36716.825533125753</v>
      </c>
    </row>
    <row r="502" spans="1:11" x14ac:dyDescent="0.2">
      <c r="A502" s="40">
        <f t="shared" si="47"/>
        <v>44641</v>
      </c>
      <c r="B502" s="4">
        <f t="shared" si="48"/>
        <v>13</v>
      </c>
      <c r="C502" s="4">
        <f t="shared" si="43"/>
        <v>2022</v>
      </c>
      <c r="D502" s="4">
        <f t="shared" si="44"/>
        <v>3</v>
      </c>
      <c r="E502" s="41">
        <v>493</v>
      </c>
      <c r="F502" s="51">
        <f>'Energía Transada'!G502*1000</f>
        <v>0</v>
      </c>
      <c r="G502" s="51">
        <f>CMG!F495</f>
        <v>44.55162</v>
      </c>
      <c r="H502" s="18">
        <f t="shared" si="46"/>
        <v>0</v>
      </c>
      <c r="I502" s="51">
        <f>'Energía Transada'!D502</f>
        <v>60.353870789119732</v>
      </c>
      <c r="J502" s="51">
        <f>CMG!E495</f>
        <v>120.78100999999999</v>
      </c>
      <c r="K502" s="18">
        <f t="shared" si="45"/>
        <v>7289.6014713193781</v>
      </c>
    </row>
    <row r="503" spans="1:11" x14ac:dyDescent="0.2">
      <c r="A503" s="40">
        <f t="shared" si="47"/>
        <v>44641</v>
      </c>
      <c r="B503" s="4">
        <f t="shared" si="48"/>
        <v>14</v>
      </c>
      <c r="C503" s="4">
        <f t="shared" si="43"/>
        <v>2022</v>
      </c>
      <c r="D503" s="4">
        <f t="shared" si="44"/>
        <v>3</v>
      </c>
      <c r="E503" s="41">
        <v>494</v>
      </c>
      <c r="F503" s="51">
        <f>'Energía Transada'!G503*1000</f>
        <v>0</v>
      </c>
      <c r="G503" s="51">
        <f>CMG!F496</f>
        <v>47.776060000000001</v>
      </c>
      <c r="H503" s="18">
        <f t="shared" si="46"/>
        <v>0</v>
      </c>
      <c r="I503" s="51">
        <f>'Energía Transada'!D503</f>
        <v>425.23085031541945</v>
      </c>
      <c r="J503" s="51">
        <f>CMG!E496</f>
        <v>126.04867</v>
      </c>
      <c r="K503" s="18">
        <f t="shared" si="45"/>
        <v>53599.783125227703</v>
      </c>
    </row>
    <row r="504" spans="1:11" x14ac:dyDescent="0.2">
      <c r="A504" s="40">
        <f t="shared" si="47"/>
        <v>44641</v>
      </c>
      <c r="B504" s="4">
        <f t="shared" si="48"/>
        <v>15</v>
      </c>
      <c r="C504" s="4">
        <f t="shared" si="43"/>
        <v>2022</v>
      </c>
      <c r="D504" s="4">
        <f t="shared" si="44"/>
        <v>3</v>
      </c>
      <c r="E504" s="41">
        <v>495</v>
      </c>
      <c r="F504" s="51">
        <f>'Energía Transada'!G504*1000</f>
        <v>0</v>
      </c>
      <c r="G504" s="51">
        <f>CMG!F497</f>
        <v>35.476880000000001</v>
      </c>
      <c r="H504" s="18">
        <f t="shared" si="46"/>
        <v>0</v>
      </c>
      <c r="I504" s="51">
        <f>'Energía Transada'!D504</f>
        <v>7244.8934659878996</v>
      </c>
      <c r="J504" s="51">
        <f>CMG!E497</f>
        <v>136.57601</v>
      </c>
      <c r="K504" s="18">
        <f t="shared" si="45"/>
        <v>989478.64245969802</v>
      </c>
    </row>
    <row r="505" spans="1:11" x14ac:dyDescent="0.2">
      <c r="A505" s="40">
        <f t="shared" si="47"/>
        <v>44641</v>
      </c>
      <c r="B505" s="4">
        <f t="shared" si="48"/>
        <v>16</v>
      </c>
      <c r="C505" s="4">
        <f t="shared" si="43"/>
        <v>2022</v>
      </c>
      <c r="D505" s="4">
        <f t="shared" si="44"/>
        <v>3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>'Energía Transada'!D505</f>
        <v>8090.0472078479206</v>
      </c>
      <c r="J505" s="51">
        <f>CMG!E498</f>
        <v>145.33947000000001</v>
      </c>
      <c r="K505" s="18">
        <f t="shared" si="45"/>
        <v>1175803.1734635967</v>
      </c>
    </row>
    <row r="506" spans="1:11" x14ac:dyDescent="0.2">
      <c r="A506" s="40">
        <f t="shared" si="47"/>
        <v>44641</v>
      </c>
      <c r="B506" s="4">
        <f t="shared" si="48"/>
        <v>17</v>
      </c>
      <c r="C506" s="4">
        <f t="shared" si="43"/>
        <v>2022</v>
      </c>
      <c r="D506" s="4">
        <f t="shared" si="44"/>
        <v>3</v>
      </c>
      <c r="E506" s="41">
        <v>497</v>
      </c>
      <c r="F506" s="51">
        <f>'Energía Transada'!G506*1000</f>
        <v>0</v>
      </c>
      <c r="G506" s="51">
        <f>CMG!F499</f>
        <v>0</v>
      </c>
      <c r="H506" s="18">
        <f t="shared" si="46"/>
        <v>0</v>
      </c>
      <c r="I506" s="51">
        <f>'Energía Transada'!D506</f>
        <v>10947.333809137905</v>
      </c>
      <c r="J506" s="51">
        <f>CMG!E499</f>
        <v>125.07495</v>
      </c>
      <c r="K506" s="18">
        <f t="shared" si="45"/>
        <v>1369237.2288112331</v>
      </c>
    </row>
    <row r="507" spans="1:11" x14ac:dyDescent="0.2">
      <c r="A507" s="40">
        <f t="shared" si="47"/>
        <v>44641</v>
      </c>
      <c r="B507" s="4">
        <f t="shared" si="48"/>
        <v>18</v>
      </c>
      <c r="C507" s="4">
        <f t="shared" si="43"/>
        <v>2022</v>
      </c>
      <c r="D507" s="4">
        <f t="shared" si="44"/>
        <v>3</v>
      </c>
      <c r="E507" s="41">
        <v>498</v>
      </c>
      <c r="F507" s="51">
        <f>'Energía Transada'!G507*1000</f>
        <v>6144</v>
      </c>
      <c r="G507" s="51">
        <f>CMG!F500</f>
        <v>0</v>
      </c>
      <c r="H507" s="18">
        <f t="shared" si="46"/>
        <v>0</v>
      </c>
      <c r="I507" s="51">
        <f>'Energía Transada'!D507</f>
        <v>11714.804846675208</v>
      </c>
      <c r="J507" s="51">
        <f>CMG!E500</f>
        <v>79.222380000000001</v>
      </c>
      <c r="K507" s="18">
        <f t="shared" si="45"/>
        <v>928074.72118914512</v>
      </c>
    </row>
    <row r="508" spans="1:11" x14ac:dyDescent="0.2">
      <c r="A508" s="40">
        <f t="shared" si="47"/>
        <v>44641</v>
      </c>
      <c r="B508" s="4">
        <f t="shared" si="48"/>
        <v>19</v>
      </c>
      <c r="C508" s="4">
        <f t="shared" si="43"/>
        <v>2022</v>
      </c>
      <c r="D508" s="4">
        <f t="shared" si="44"/>
        <v>3</v>
      </c>
      <c r="E508" s="41">
        <v>499</v>
      </c>
      <c r="F508" s="51">
        <f>'Energía Transada'!G508*1000</f>
        <v>7680</v>
      </c>
      <c r="G508" s="51">
        <f>CMG!F501</f>
        <v>52.445120000000003</v>
      </c>
      <c r="H508" s="18">
        <f t="shared" si="46"/>
        <v>402778.52160000004</v>
      </c>
      <c r="I508" s="51">
        <f>'Energía Transada'!D508</f>
        <v>9734.9886623494749</v>
      </c>
      <c r="J508" s="51">
        <f>CMG!E501</f>
        <v>78.998909999999995</v>
      </c>
      <c r="K508" s="18">
        <f t="shared" si="45"/>
        <v>769053.49318796652</v>
      </c>
    </row>
    <row r="509" spans="1:11" x14ac:dyDescent="0.2">
      <c r="A509" s="40">
        <f t="shared" si="47"/>
        <v>44641</v>
      </c>
      <c r="B509" s="4">
        <f t="shared" si="48"/>
        <v>20</v>
      </c>
      <c r="C509" s="4">
        <f t="shared" si="43"/>
        <v>2022</v>
      </c>
      <c r="D509" s="4">
        <f t="shared" si="44"/>
        <v>3</v>
      </c>
      <c r="E509" s="41">
        <v>500</v>
      </c>
      <c r="F509" s="51">
        <f>'Energía Transada'!G509*1000</f>
        <v>7680</v>
      </c>
      <c r="G509" s="51">
        <f>CMG!F502</f>
        <v>99.271410000000003</v>
      </c>
      <c r="H509" s="18">
        <f t="shared" si="46"/>
        <v>762404.42879999999</v>
      </c>
      <c r="I509" s="51">
        <f>'Energía Transada'!D509</f>
        <v>8364.9423338682809</v>
      </c>
      <c r="J509" s="51">
        <f>CMG!E502</f>
        <v>112.16121</v>
      </c>
      <c r="K509" s="18">
        <f t="shared" si="45"/>
        <v>938222.05374689039</v>
      </c>
    </row>
    <row r="510" spans="1:11" x14ac:dyDescent="0.2">
      <c r="A510" s="40">
        <f t="shared" si="47"/>
        <v>44641</v>
      </c>
      <c r="B510" s="4">
        <f t="shared" si="48"/>
        <v>21</v>
      </c>
      <c r="C510" s="4">
        <f t="shared" si="43"/>
        <v>2022</v>
      </c>
      <c r="D510" s="4">
        <f t="shared" si="44"/>
        <v>3</v>
      </c>
      <c r="E510" s="41">
        <v>501</v>
      </c>
      <c r="F510" s="51">
        <f>'Energía Transada'!G510*1000</f>
        <v>7680</v>
      </c>
      <c r="G510" s="51">
        <f>CMG!F503</f>
        <v>104.12403999999999</v>
      </c>
      <c r="H510" s="18">
        <f t="shared" si="46"/>
        <v>799672.62719999999</v>
      </c>
      <c r="I510" s="51">
        <f>'Energía Transada'!D510</f>
        <v>4023.568052564231</v>
      </c>
      <c r="J510" s="51">
        <f>CMG!E503</f>
        <v>117.64436000000001</v>
      </c>
      <c r="K510" s="18">
        <f t="shared" si="45"/>
        <v>473350.08846036537</v>
      </c>
    </row>
    <row r="511" spans="1:11" x14ac:dyDescent="0.2">
      <c r="A511" s="40">
        <f t="shared" si="47"/>
        <v>44641</v>
      </c>
      <c r="B511" s="4">
        <f t="shared" si="48"/>
        <v>22</v>
      </c>
      <c r="C511" s="4">
        <f t="shared" si="43"/>
        <v>2022</v>
      </c>
      <c r="D511" s="4">
        <f t="shared" si="44"/>
        <v>3</v>
      </c>
      <c r="E511" s="41">
        <v>502</v>
      </c>
      <c r="F511" s="51">
        <f>'Energía Transada'!G511*1000</f>
        <v>7680</v>
      </c>
      <c r="G511" s="51">
        <f>CMG!F504</f>
        <v>91.377899999999997</v>
      </c>
      <c r="H511" s="18">
        <f t="shared" si="46"/>
        <v>701782.272</v>
      </c>
      <c r="I511" s="51">
        <f>'Energía Transada'!D511</f>
        <v>3663.6313765357531</v>
      </c>
      <c r="J511" s="51">
        <f>CMG!E504</f>
        <v>103.2461</v>
      </c>
      <c r="K511" s="18">
        <f t="shared" si="45"/>
        <v>378255.65146494802</v>
      </c>
    </row>
    <row r="512" spans="1:11" x14ac:dyDescent="0.2">
      <c r="A512" s="40">
        <f t="shared" si="47"/>
        <v>44641</v>
      </c>
      <c r="B512" s="4">
        <f t="shared" si="48"/>
        <v>23</v>
      </c>
      <c r="C512" s="4">
        <f t="shared" si="43"/>
        <v>2022</v>
      </c>
      <c r="D512" s="4">
        <f t="shared" si="44"/>
        <v>3</v>
      </c>
      <c r="E512" s="41">
        <v>503</v>
      </c>
      <c r="F512" s="51">
        <f>'Energía Transada'!G512*1000</f>
        <v>7680</v>
      </c>
      <c r="G512" s="51">
        <f>CMG!F505</f>
        <v>70.123699999999999</v>
      </c>
      <c r="H512" s="18">
        <f t="shared" si="46"/>
        <v>538550.01599999995</v>
      </c>
      <c r="I512" s="51">
        <f>'Energía Transada'!D512</f>
        <v>2358.2810969148909</v>
      </c>
      <c r="J512" s="51">
        <f>CMG!E505</f>
        <v>79.230369999999994</v>
      </c>
      <c r="K512" s="18">
        <f t="shared" si="45"/>
        <v>186847.48387257266</v>
      </c>
    </row>
    <row r="513" spans="1:11" x14ac:dyDescent="0.2">
      <c r="A513" s="40">
        <f t="shared" si="47"/>
        <v>44641</v>
      </c>
      <c r="B513" s="4">
        <f t="shared" si="48"/>
        <v>24</v>
      </c>
      <c r="C513" s="4">
        <f t="shared" si="43"/>
        <v>2022</v>
      </c>
      <c r="D513" s="4">
        <f t="shared" si="44"/>
        <v>3</v>
      </c>
      <c r="E513" s="41">
        <v>504</v>
      </c>
      <c r="F513" s="51">
        <f>'Energía Transada'!G513*1000</f>
        <v>7680</v>
      </c>
      <c r="G513" s="51">
        <f>CMG!F506</f>
        <v>69.716660000000005</v>
      </c>
      <c r="H513" s="18">
        <f t="shared" si="46"/>
        <v>535423.94880000001</v>
      </c>
      <c r="I513" s="51">
        <f>'Energía Transada'!D513</f>
        <v>714.41573302715551</v>
      </c>
      <c r="J513" s="51">
        <f>CMG!E506</f>
        <v>78.767449999999997</v>
      </c>
      <c r="K513" s="18">
        <f t="shared" si="45"/>
        <v>56272.705530429819</v>
      </c>
    </row>
    <row r="514" spans="1:11" x14ac:dyDescent="0.2">
      <c r="A514" s="40">
        <f t="shared" si="47"/>
        <v>44642</v>
      </c>
      <c r="B514" s="4">
        <f t="shared" si="48"/>
        <v>1</v>
      </c>
      <c r="C514" s="4">
        <f t="shared" si="43"/>
        <v>2022</v>
      </c>
      <c r="D514" s="4">
        <f t="shared" si="44"/>
        <v>3</v>
      </c>
      <c r="E514" s="41">
        <v>505</v>
      </c>
      <c r="F514" s="51">
        <f>'Energía Transada'!G514*1000</f>
        <v>7680</v>
      </c>
      <c r="G514" s="51">
        <f>CMG!F507</f>
        <v>53.805570000000003</v>
      </c>
      <c r="H514" s="18">
        <f t="shared" si="46"/>
        <v>413226.77760000003</v>
      </c>
      <c r="I514" s="51">
        <f>'Energía Transada'!D514</f>
        <v>0</v>
      </c>
      <c r="J514" s="51">
        <f>CMG!E507</f>
        <v>63.215719999999997</v>
      </c>
      <c r="K514" s="18">
        <f t="shared" si="45"/>
        <v>0</v>
      </c>
    </row>
    <row r="515" spans="1:11" x14ac:dyDescent="0.2">
      <c r="A515" s="40">
        <f t="shared" si="47"/>
        <v>44642</v>
      </c>
      <c r="B515" s="4">
        <f t="shared" si="48"/>
        <v>2</v>
      </c>
      <c r="C515" s="4">
        <f t="shared" si="43"/>
        <v>2022</v>
      </c>
      <c r="D515" s="4">
        <f t="shared" si="44"/>
        <v>3</v>
      </c>
      <c r="E515" s="41">
        <v>506</v>
      </c>
      <c r="F515" s="51">
        <f>'Energía Transada'!G515*1000</f>
        <v>7680</v>
      </c>
      <c r="G515" s="51">
        <f>CMG!F508</f>
        <v>54.254809999999999</v>
      </c>
      <c r="H515" s="18">
        <f t="shared" si="46"/>
        <v>416676.94079999998</v>
      </c>
      <c r="I515" s="51">
        <f>'Energía Transada'!D515</f>
        <v>0</v>
      </c>
      <c r="J515" s="51">
        <f>CMG!E508</f>
        <v>63.737169999999999</v>
      </c>
      <c r="K515" s="18">
        <f t="shared" si="45"/>
        <v>0</v>
      </c>
    </row>
    <row r="516" spans="1:11" x14ac:dyDescent="0.2">
      <c r="A516" s="40">
        <f t="shared" si="47"/>
        <v>44642</v>
      </c>
      <c r="B516" s="4">
        <f t="shared" si="48"/>
        <v>3</v>
      </c>
      <c r="C516" s="4">
        <f t="shared" si="43"/>
        <v>2022</v>
      </c>
      <c r="D516" s="4">
        <f t="shared" si="44"/>
        <v>3</v>
      </c>
      <c r="E516" s="41">
        <v>507</v>
      </c>
      <c r="F516" s="51">
        <f>'Energía Transada'!G516*1000</f>
        <v>7680</v>
      </c>
      <c r="G516" s="51">
        <f>CMG!F509</f>
        <v>58.90775</v>
      </c>
      <c r="H516" s="18">
        <f t="shared" si="46"/>
        <v>452411.52</v>
      </c>
      <c r="I516" s="51">
        <f>'Energía Transada'!D516</f>
        <v>1.2073541369762868E-3</v>
      </c>
      <c r="J516" s="51">
        <f>CMG!E509</f>
        <v>69.208380000000005</v>
      </c>
      <c r="K516" s="18">
        <f t="shared" si="45"/>
        <v>8.3559023906426916E-2</v>
      </c>
    </row>
    <row r="517" spans="1:11" x14ac:dyDescent="0.2">
      <c r="A517" s="40">
        <f t="shared" si="47"/>
        <v>44642</v>
      </c>
      <c r="B517" s="4">
        <f t="shared" si="48"/>
        <v>4</v>
      </c>
      <c r="C517" s="4">
        <f t="shared" si="43"/>
        <v>2022</v>
      </c>
      <c r="D517" s="4">
        <f t="shared" si="44"/>
        <v>3</v>
      </c>
      <c r="E517" s="41">
        <v>508</v>
      </c>
      <c r="F517" s="51">
        <f>'Energía Transada'!G517*1000</f>
        <v>7680</v>
      </c>
      <c r="G517" s="51">
        <f>CMG!F510</f>
        <v>64.122240000000005</v>
      </c>
      <c r="H517" s="18">
        <f t="shared" si="46"/>
        <v>492458.80320000002</v>
      </c>
      <c r="I517" s="51">
        <f>'Energía Transada'!D517</f>
        <v>215.25210085949922</v>
      </c>
      <c r="J517" s="51">
        <f>CMG!E510</f>
        <v>75.337419999999995</v>
      </c>
      <c r="K517" s="18">
        <f t="shared" si="45"/>
        <v>16216.537928334452</v>
      </c>
    </row>
    <row r="518" spans="1:11" x14ac:dyDescent="0.2">
      <c r="A518" s="40">
        <f t="shared" si="47"/>
        <v>44642</v>
      </c>
      <c r="B518" s="4">
        <f t="shared" si="48"/>
        <v>5</v>
      </c>
      <c r="C518" s="4">
        <f t="shared" si="43"/>
        <v>2022</v>
      </c>
      <c r="D518" s="4">
        <f t="shared" si="44"/>
        <v>3</v>
      </c>
      <c r="E518" s="41">
        <v>509</v>
      </c>
      <c r="F518" s="51">
        <f>'Energía Transada'!G518*1000</f>
        <v>7680</v>
      </c>
      <c r="G518" s="51">
        <f>CMG!F511</f>
        <v>67.988990000000001</v>
      </c>
      <c r="H518" s="18">
        <f t="shared" si="46"/>
        <v>522155.44319999998</v>
      </c>
      <c r="I518" s="51">
        <f>'Energía Transada'!D518</f>
        <v>458.09344354108379</v>
      </c>
      <c r="J518" s="51">
        <f>CMG!E511</f>
        <v>79.878039999999999</v>
      </c>
      <c r="K518" s="18">
        <f t="shared" si="45"/>
        <v>36591.606406912433</v>
      </c>
    </row>
    <row r="519" spans="1:11" x14ac:dyDescent="0.2">
      <c r="A519" s="40">
        <f t="shared" si="47"/>
        <v>44642</v>
      </c>
      <c r="B519" s="4">
        <f t="shared" si="48"/>
        <v>6</v>
      </c>
      <c r="C519" s="4">
        <f t="shared" si="43"/>
        <v>2022</v>
      </c>
      <c r="D519" s="4">
        <f t="shared" si="44"/>
        <v>3</v>
      </c>
      <c r="E519" s="41">
        <v>510</v>
      </c>
      <c r="F519" s="51">
        <f>'Energía Transada'!G519*1000</f>
        <v>7680</v>
      </c>
      <c r="G519" s="51">
        <f>CMG!F512</f>
        <v>62.453609999999998</v>
      </c>
      <c r="H519" s="18">
        <f t="shared" si="46"/>
        <v>479643.72479999997</v>
      </c>
      <c r="I519" s="51">
        <f>'Energía Transada'!D519</f>
        <v>1047.4025543193509</v>
      </c>
      <c r="J519" s="51">
        <f>CMG!E512</f>
        <v>73.371960000000001</v>
      </c>
      <c r="K519" s="18">
        <f t="shared" si="45"/>
        <v>76849.978319417249</v>
      </c>
    </row>
    <row r="520" spans="1:11" x14ac:dyDescent="0.2">
      <c r="A520" s="40">
        <f t="shared" si="47"/>
        <v>44642</v>
      </c>
      <c r="B520" s="4">
        <f t="shared" si="48"/>
        <v>7</v>
      </c>
      <c r="C520" s="4">
        <f t="shared" si="43"/>
        <v>2022</v>
      </c>
      <c r="D520" s="4">
        <f t="shared" si="44"/>
        <v>3</v>
      </c>
      <c r="E520" s="41">
        <v>511</v>
      </c>
      <c r="F520" s="51">
        <f>'Energía Transada'!G520*1000</f>
        <v>7680</v>
      </c>
      <c r="G520" s="51">
        <f>CMG!F513</f>
        <v>65.959350000000001</v>
      </c>
      <c r="H520" s="18">
        <f t="shared" si="46"/>
        <v>506567.80800000002</v>
      </c>
      <c r="I520" s="51">
        <f>'Energía Transada'!D520</f>
        <v>2360.354131530039</v>
      </c>
      <c r="J520" s="51">
        <f>CMG!E513</f>
        <v>77.503439999999998</v>
      </c>
      <c r="K520" s="18">
        <f t="shared" si="45"/>
        <v>182935.56481179048</v>
      </c>
    </row>
    <row r="521" spans="1:11" x14ac:dyDescent="0.2">
      <c r="A521" s="40">
        <f t="shared" si="47"/>
        <v>44642</v>
      </c>
      <c r="B521" s="4">
        <f t="shared" si="48"/>
        <v>8</v>
      </c>
      <c r="C521" s="4">
        <f t="shared" si="43"/>
        <v>2022</v>
      </c>
      <c r="D521" s="4">
        <f t="shared" si="44"/>
        <v>3</v>
      </c>
      <c r="E521" s="41">
        <v>512</v>
      </c>
      <c r="F521" s="51">
        <f>'Energía Transada'!G521*1000</f>
        <v>0</v>
      </c>
      <c r="G521" s="51">
        <f>CMG!F514</f>
        <v>158.25591</v>
      </c>
      <c r="H521" s="18">
        <f t="shared" si="46"/>
        <v>0</v>
      </c>
      <c r="I521" s="51">
        <f>'Energía Transada'!D521</f>
        <v>3729.4455389839445</v>
      </c>
      <c r="J521" s="51">
        <f>CMG!E514</f>
        <v>185.93285</v>
      </c>
      <c r="K521" s="18">
        <f t="shared" si="45"/>
        <v>693426.43798307097</v>
      </c>
    </row>
    <row r="522" spans="1:11" x14ac:dyDescent="0.2">
      <c r="A522" s="40">
        <f t="shared" si="47"/>
        <v>44642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3</v>
      </c>
      <c r="E522" s="41">
        <v>513</v>
      </c>
      <c r="F522" s="51">
        <f>'Energía Transada'!G522*1000</f>
        <v>0</v>
      </c>
      <c r="G522" s="51">
        <f>CMG!F515</f>
        <v>120.27834</v>
      </c>
      <c r="H522" s="18">
        <f t="shared" si="46"/>
        <v>0</v>
      </c>
      <c r="I522" s="51">
        <f>'Energía Transada'!D522</f>
        <v>2913.8453380469728</v>
      </c>
      <c r="J522" s="51">
        <f>CMG!E515</f>
        <v>164.48122000000001</v>
      </c>
      <c r="K522" s="18">
        <f t="shared" ref="K522:K585" si="51">I522*J522</f>
        <v>479272.83609327854</v>
      </c>
    </row>
    <row r="523" spans="1:11" x14ac:dyDescent="0.2">
      <c r="A523" s="40">
        <f t="shared" si="47"/>
        <v>44642</v>
      </c>
      <c r="B523" s="4">
        <f t="shared" si="48"/>
        <v>10</v>
      </c>
      <c r="C523" s="4">
        <f t="shared" si="49"/>
        <v>2022</v>
      </c>
      <c r="D523" s="4">
        <f t="shared" si="50"/>
        <v>3</v>
      </c>
      <c r="E523" s="41">
        <v>514</v>
      </c>
      <c r="F523" s="51">
        <f>'Energía Transada'!G523*1000</f>
        <v>0</v>
      </c>
      <c r="G523" s="51">
        <f>CMG!F516</f>
        <v>54.623840000000001</v>
      </c>
      <c r="H523" s="18">
        <f t="shared" ref="H523:H586" si="52">F523*G523</f>
        <v>0</v>
      </c>
      <c r="I523" s="51">
        <f>'Energía Transada'!D523</f>
        <v>1995.7192074287971</v>
      </c>
      <c r="J523" s="51">
        <f>CMG!E516</f>
        <v>192.04584</v>
      </c>
      <c r="K523" s="18">
        <f t="shared" si="51"/>
        <v>383269.57159479754</v>
      </c>
    </row>
    <row r="524" spans="1:11" x14ac:dyDescent="0.2">
      <c r="A524" s="40">
        <f t="shared" ref="A524:A587" si="53">IF(B523=24,A523+1,A523)</f>
        <v>44642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3</v>
      </c>
      <c r="E524" s="41">
        <v>515</v>
      </c>
      <c r="F524" s="51">
        <f>'Energía Transada'!G524*1000</f>
        <v>0</v>
      </c>
      <c r="G524" s="51">
        <f>CMG!F517</f>
        <v>54.014150000000001</v>
      </c>
      <c r="H524" s="18">
        <f t="shared" si="52"/>
        <v>0</v>
      </c>
      <c r="I524" s="51">
        <f>'Energía Transada'!D524</f>
        <v>863.55362776446486</v>
      </c>
      <c r="J524" s="51">
        <f>CMG!E517</f>
        <v>241.96059</v>
      </c>
      <c r="K524" s="18">
        <f t="shared" si="51"/>
        <v>208945.9452705303</v>
      </c>
    </row>
    <row r="525" spans="1:11" x14ac:dyDescent="0.2">
      <c r="A525" s="40">
        <f t="shared" si="53"/>
        <v>44642</v>
      </c>
      <c r="B525" s="4">
        <f t="shared" si="54"/>
        <v>12</v>
      </c>
      <c r="C525" s="4">
        <f t="shared" si="49"/>
        <v>2022</v>
      </c>
      <c r="D525" s="4">
        <f t="shared" si="50"/>
        <v>3</v>
      </c>
      <c r="E525" s="41">
        <v>516</v>
      </c>
      <c r="F525" s="51">
        <f>'Energía Transada'!G525*1000</f>
        <v>0</v>
      </c>
      <c r="G525" s="51">
        <f>CMG!F518</f>
        <v>47.708620000000003</v>
      </c>
      <c r="H525" s="18">
        <f t="shared" si="52"/>
        <v>0</v>
      </c>
      <c r="I525" s="51">
        <f>'Energía Transada'!D525</f>
        <v>1905.7489272114997</v>
      </c>
      <c r="J525" s="51">
        <f>CMG!E518</f>
        <v>260.10703000000001</v>
      </c>
      <c r="K525" s="18">
        <f t="shared" si="51"/>
        <v>495698.69338266936</v>
      </c>
    </row>
    <row r="526" spans="1:11" x14ac:dyDescent="0.2">
      <c r="A526" s="40">
        <f t="shared" si="53"/>
        <v>44642</v>
      </c>
      <c r="B526" s="4">
        <f t="shared" si="54"/>
        <v>13</v>
      </c>
      <c r="C526" s="4">
        <f t="shared" si="49"/>
        <v>2022</v>
      </c>
      <c r="D526" s="4">
        <f t="shared" si="50"/>
        <v>3</v>
      </c>
      <c r="E526" s="41">
        <v>517</v>
      </c>
      <c r="F526" s="51">
        <f>'Energía Transada'!G526*1000</f>
        <v>0</v>
      </c>
      <c r="G526" s="51">
        <f>CMG!F519</f>
        <v>0</v>
      </c>
      <c r="H526" s="18">
        <f t="shared" si="52"/>
        <v>0</v>
      </c>
      <c r="I526" s="51">
        <f>'Energía Transada'!D526</f>
        <v>2475.1860019650753</v>
      </c>
      <c r="J526" s="51">
        <f>CMG!E519</f>
        <v>260.10703000000001</v>
      </c>
      <c r="K526" s="18">
        <f t="shared" si="51"/>
        <v>643813.27966870996</v>
      </c>
    </row>
    <row r="527" spans="1:11" x14ac:dyDescent="0.2">
      <c r="A527" s="40">
        <f t="shared" si="53"/>
        <v>44642</v>
      </c>
      <c r="B527" s="4">
        <f t="shared" si="54"/>
        <v>14</v>
      </c>
      <c r="C527" s="4">
        <f t="shared" si="49"/>
        <v>2022</v>
      </c>
      <c r="D527" s="4">
        <f t="shared" si="50"/>
        <v>3</v>
      </c>
      <c r="E527" s="41">
        <v>518</v>
      </c>
      <c r="F527" s="51">
        <f>'Energía Transada'!G527*1000</f>
        <v>0</v>
      </c>
      <c r="G527" s="51">
        <f>CMG!F520</f>
        <v>24.29955</v>
      </c>
      <c r="H527" s="18">
        <f t="shared" si="52"/>
        <v>0</v>
      </c>
      <c r="I527" s="51">
        <f>'Energía Transada'!D527</f>
        <v>2503.7995443996497</v>
      </c>
      <c r="J527" s="51">
        <f>CMG!E520</f>
        <v>260.10703000000001</v>
      </c>
      <c r="K527" s="18">
        <f t="shared" si="51"/>
        <v>651255.86320914607</v>
      </c>
    </row>
    <row r="528" spans="1:11" x14ac:dyDescent="0.2">
      <c r="A528" s="40">
        <f t="shared" si="53"/>
        <v>44642</v>
      </c>
      <c r="B528" s="4">
        <f t="shared" si="54"/>
        <v>15</v>
      </c>
      <c r="C528" s="4">
        <f t="shared" si="49"/>
        <v>2022</v>
      </c>
      <c r="D528" s="4">
        <f t="shared" si="50"/>
        <v>3</v>
      </c>
      <c r="E528" s="41">
        <v>519</v>
      </c>
      <c r="F528" s="51">
        <f>'Energía Transada'!G528*1000</f>
        <v>0</v>
      </c>
      <c r="G528" s="51">
        <f>CMG!F521</f>
        <v>44.178809999999999</v>
      </c>
      <c r="H528" s="18">
        <f t="shared" si="52"/>
        <v>0</v>
      </c>
      <c r="I528" s="51">
        <f>'Energía Transada'!D528</f>
        <v>3873.4639456302575</v>
      </c>
      <c r="J528" s="51">
        <f>CMG!E521</f>
        <v>227.40814</v>
      </c>
      <c r="K528" s="18">
        <f t="shared" si="51"/>
        <v>880857.23123283801</v>
      </c>
    </row>
    <row r="529" spans="1:11" x14ac:dyDescent="0.2">
      <c r="A529" s="40">
        <f t="shared" si="53"/>
        <v>44642</v>
      </c>
      <c r="B529" s="4">
        <f t="shared" si="54"/>
        <v>16</v>
      </c>
      <c r="C529" s="4">
        <f t="shared" si="49"/>
        <v>2022</v>
      </c>
      <c r="D529" s="4">
        <f t="shared" si="50"/>
        <v>3</v>
      </c>
      <c r="E529" s="41">
        <v>520</v>
      </c>
      <c r="F529" s="51">
        <f>'Energía Transada'!G529*1000</f>
        <v>0</v>
      </c>
      <c r="G529" s="51">
        <f>CMG!F522</f>
        <v>27.981780000000001</v>
      </c>
      <c r="H529" s="18">
        <f t="shared" si="52"/>
        <v>0</v>
      </c>
      <c r="I529" s="51">
        <f>'Energía Transada'!D529</f>
        <v>6417.0493118920722</v>
      </c>
      <c r="J529" s="51">
        <f>CMG!E522</f>
        <v>204.0472</v>
      </c>
      <c r="K529" s="18">
        <f t="shared" si="51"/>
        <v>1309380.9443535041</v>
      </c>
    </row>
    <row r="530" spans="1:11" x14ac:dyDescent="0.2">
      <c r="A530" s="40">
        <f t="shared" si="53"/>
        <v>44642</v>
      </c>
      <c r="B530" s="4">
        <f t="shared" si="54"/>
        <v>17</v>
      </c>
      <c r="C530" s="4">
        <f t="shared" si="49"/>
        <v>2022</v>
      </c>
      <c r="D530" s="4">
        <f t="shared" si="50"/>
        <v>3</v>
      </c>
      <c r="E530" s="41">
        <v>521</v>
      </c>
      <c r="F530" s="51">
        <f>'Energía Transada'!G530*1000</f>
        <v>0</v>
      </c>
      <c r="G530" s="51">
        <f>CMG!F523</f>
        <v>0</v>
      </c>
      <c r="H530" s="18">
        <f t="shared" si="52"/>
        <v>0</v>
      </c>
      <c r="I530" s="51">
        <f>'Energía Transada'!D530</f>
        <v>8322.9134265982011</v>
      </c>
      <c r="J530" s="51">
        <f>CMG!E523</f>
        <v>204.0472</v>
      </c>
      <c r="K530" s="18">
        <f t="shared" si="51"/>
        <v>1698267.1805397684</v>
      </c>
    </row>
    <row r="531" spans="1:11" x14ac:dyDescent="0.2">
      <c r="A531" s="40">
        <f t="shared" si="53"/>
        <v>44642</v>
      </c>
      <c r="B531" s="4">
        <f t="shared" si="54"/>
        <v>18</v>
      </c>
      <c r="C531" s="4">
        <f t="shared" si="49"/>
        <v>2022</v>
      </c>
      <c r="D531" s="4">
        <f t="shared" si="50"/>
        <v>3</v>
      </c>
      <c r="E531" s="41">
        <v>522</v>
      </c>
      <c r="F531" s="51">
        <f>'Energía Transada'!G531*1000</f>
        <v>6144</v>
      </c>
      <c r="G531" s="51">
        <f>CMG!F524</f>
        <v>2.6072500000000001</v>
      </c>
      <c r="H531" s="18">
        <f t="shared" si="52"/>
        <v>16018.944</v>
      </c>
      <c r="I531" s="51">
        <f>'Energía Transada'!D531</f>
        <v>10889.605807951839</v>
      </c>
      <c r="J531" s="51">
        <f>CMG!E524</f>
        <v>199.41031000000001</v>
      </c>
      <c r="K531" s="18">
        <f t="shared" si="51"/>
        <v>2171499.6699414765</v>
      </c>
    </row>
    <row r="532" spans="1:11" x14ac:dyDescent="0.2">
      <c r="A532" s="40">
        <f t="shared" si="53"/>
        <v>44642</v>
      </c>
      <c r="B532" s="4">
        <f t="shared" si="54"/>
        <v>19</v>
      </c>
      <c r="C532" s="4">
        <f t="shared" si="49"/>
        <v>2022</v>
      </c>
      <c r="D532" s="4">
        <f t="shared" si="50"/>
        <v>3</v>
      </c>
      <c r="E532" s="41">
        <v>523</v>
      </c>
      <c r="F532" s="51">
        <f>'Energía Transada'!G532*1000</f>
        <v>7680</v>
      </c>
      <c r="G532" s="51">
        <f>CMG!F525</f>
        <v>95.834400000000002</v>
      </c>
      <c r="H532" s="18">
        <f t="shared" si="52"/>
        <v>736008.19200000004</v>
      </c>
      <c r="I532" s="51">
        <f>'Energía Transada'!D532</f>
        <v>9330.4947495387205</v>
      </c>
      <c r="J532" s="51">
        <f>CMG!E525</f>
        <v>111.85493</v>
      </c>
      <c r="K532" s="18">
        <f t="shared" si="51"/>
        <v>1043661.8370750211</v>
      </c>
    </row>
    <row r="533" spans="1:11" x14ac:dyDescent="0.2">
      <c r="A533" s="40">
        <f t="shared" si="53"/>
        <v>44642</v>
      </c>
      <c r="B533" s="4">
        <f t="shared" si="54"/>
        <v>20</v>
      </c>
      <c r="C533" s="4">
        <f t="shared" si="49"/>
        <v>2022</v>
      </c>
      <c r="D533" s="4">
        <f t="shared" si="50"/>
        <v>3</v>
      </c>
      <c r="E533" s="41">
        <v>524</v>
      </c>
      <c r="F533" s="51">
        <f>'Energía Transada'!G533*1000</f>
        <v>7680</v>
      </c>
      <c r="G533" s="51">
        <f>CMG!F526</f>
        <v>175.80068</v>
      </c>
      <c r="H533" s="18">
        <f t="shared" si="52"/>
        <v>1350149.2224000001</v>
      </c>
      <c r="I533" s="51">
        <f>'Energía Transada'!D533</f>
        <v>11087.070566431426</v>
      </c>
      <c r="J533" s="51">
        <f>CMG!E526</f>
        <v>205.19439</v>
      </c>
      <c r="K533" s="18">
        <f t="shared" si="51"/>
        <v>2275004.6817658511</v>
      </c>
    </row>
    <row r="534" spans="1:11" x14ac:dyDescent="0.2">
      <c r="A534" s="40">
        <f t="shared" si="53"/>
        <v>44642</v>
      </c>
      <c r="B534" s="4">
        <f t="shared" si="54"/>
        <v>21</v>
      </c>
      <c r="C534" s="4">
        <f t="shared" si="49"/>
        <v>2022</v>
      </c>
      <c r="D534" s="4">
        <f t="shared" si="50"/>
        <v>3</v>
      </c>
      <c r="E534" s="41">
        <v>525</v>
      </c>
      <c r="F534" s="51">
        <f>'Energía Transada'!G534*1000</f>
        <v>7680</v>
      </c>
      <c r="G534" s="51">
        <f>CMG!F527</f>
        <v>175.80068</v>
      </c>
      <c r="H534" s="18">
        <f t="shared" si="52"/>
        <v>1350149.2224000001</v>
      </c>
      <c r="I534" s="51">
        <f>'Energía Transada'!D534</f>
        <v>13594.996282334698</v>
      </c>
      <c r="J534" s="51">
        <f>CMG!E527</f>
        <v>205.19439</v>
      </c>
      <c r="K534" s="18">
        <f t="shared" si="51"/>
        <v>2789616.969205936</v>
      </c>
    </row>
    <row r="535" spans="1:11" x14ac:dyDescent="0.2">
      <c r="A535" s="40">
        <f t="shared" si="53"/>
        <v>44642</v>
      </c>
      <c r="B535" s="4">
        <f t="shared" si="54"/>
        <v>22</v>
      </c>
      <c r="C535" s="4">
        <f t="shared" si="49"/>
        <v>2022</v>
      </c>
      <c r="D535" s="4">
        <f t="shared" si="50"/>
        <v>3</v>
      </c>
      <c r="E535" s="41">
        <v>526</v>
      </c>
      <c r="F535" s="51">
        <f>'Energía Transada'!G535*1000</f>
        <v>7680</v>
      </c>
      <c r="G535" s="51">
        <f>CMG!F528</f>
        <v>175.80068</v>
      </c>
      <c r="H535" s="18">
        <f t="shared" si="52"/>
        <v>1350149.2224000001</v>
      </c>
      <c r="I535" s="51">
        <f>'Energía Transada'!D535</f>
        <v>14297.244427643007</v>
      </c>
      <c r="J535" s="51">
        <f>CMG!E528</f>
        <v>205.19439</v>
      </c>
      <c r="K535" s="18">
        <f t="shared" si="51"/>
        <v>2933714.349011106</v>
      </c>
    </row>
    <row r="536" spans="1:11" x14ac:dyDescent="0.2">
      <c r="A536" s="40">
        <f t="shared" si="53"/>
        <v>44642</v>
      </c>
      <c r="B536" s="4">
        <f t="shared" si="54"/>
        <v>23</v>
      </c>
      <c r="C536" s="4">
        <f t="shared" si="49"/>
        <v>2022</v>
      </c>
      <c r="D536" s="4">
        <f t="shared" si="50"/>
        <v>3</v>
      </c>
      <c r="E536" s="41">
        <v>527</v>
      </c>
      <c r="F536" s="51">
        <f>'Energía Transada'!G536*1000</f>
        <v>7680</v>
      </c>
      <c r="G536" s="51">
        <f>CMG!F529</f>
        <v>175.80068</v>
      </c>
      <c r="H536" s="18">
        <f t="shared" si="52"/>
        <v>1350149.2224000001</v>
      </c>
      <c r="I536" s="51">
        <f>'Energía Transada'!D536</f>
        <v>14364.382531616071</v>
      </c>
      <c r="J536" s="51">
        <f>CMG!E529</f>
        <v>205.19439</v>
      </c>
      <c r="K536" s="18">
        <f t="shared" si="51"/>
        <v>2947490.7113016155</v>
      </c>
    </row>
    <row r="537" spans="1:11" x14ac:dyDescent="0.2">
      <c r="A537" s="40">
        <f t="shared" si="53"/>
        <v>44642</v>
      </c>
      <c r="B537" s="4">
        <f t="shared" si="54"/>
        <v>24</v>
      </c>
      <c r="C537" s="4">
        <f t="shared" si="49"/>
        <v>2022</v>
      </c>
      <c r="D537" s="4">
        <f t="shared" si="50"/>
        <v>3</v>
      </c>
      <c r="E537" s="41">
        <v>528</v>
      </c>
      <c r="F537" s="51">
        <f>'Energía Transada'!G537*1000</f>
        <v>7680</v>
      </c>
      <c r="G537" s="51">
        <f>CMG!F530</f>
        <v>175.80068</v>
      </c>
      <c r="H537" s="18">
        <f t="shared" si="52"/>
        <v>1350149.2224000001</v>
      </c>
      <c r="I537" s="51">
        <f>'Energía Transada'!D537</f>
        <v>11208.158018442653</v>
      </c>
      <c r="J537" s="51">
        <f>CMG!E530</f>
        <v>205.19439</v>
      </c>
      <c r="K537" s="18">
        <f t="shared" si="51"/>
        <v>2299851.1476179487</v>
      </c>
    </row>
    <row r="538" spans="1:11" x14ac:dyDescent="0.2">
      <c r="A538" s="40">
        <f t="shared" si="53"/>
        <v>44643</v>
      </c>
      <c r="B538" s="4">
        <f t="shared" si="54"/>
        <v>1</v>
      </c>
      <c r="C538" s="4">
        <f t="shared" si="49"/>
        <v>2022</v>
      </c>
      <c r="D538" s="4">
        <f t="shared" si="50"/>
        <v>3</v>
      </c>
      <c r="E538" s="41">
        <v>529</v>
      </c>
      <c r="F538" s="51">
        <f>'Energía Transada'!G538*1000</f>
        <v>7680</v>
      </c>
      <c r="G538" s="51">
        <f>CMG!F531</f>
        <v>70.371809999999996</v>
      </c>
      <c r="H538" s="18">
        <f t="shared" si="52"/>
        <v>540455.50079999992</v>
      </c>
      <c r="I538" s="51">
        <f>'Energía Transada'!D538</f>
        <v>7811.911366723074</v>
      </c>
      <c r="J538" s="51">
        <f>CMG!E531</f>
        <v>78.875829999999993</v>
      </c>
      <c r="K538" s="18">
        <f t="shared" si="51"/>
        <v>616170.99293671676</v>
      </c>
    </row>
    <row r="539" spans="1:11" x14ac:dyDescent="0.2">
      <c r="A539" s="40">
        <f t="shared" si="53"/>
        <v>44643</v>
      </c>
      <c r="B539" s="4">
        <f t="shared" si="54"/>
        <v>2</v>
      </c>
      <c r="C539" s="4">
        <f t="shared" si="49"/>
        <v>2022</v>
      </c>
      <c r="D539" s="4">
        <f t="shared" si="50"/>
        <v>3</v>
      </c>
      <c r="E539" s="41">
        <v>530</v>
      </c>
      <c r="F539" s="51">
        <f>'Energía Transada'!G539*1000</f>
        <v>7680</v>
      </c>
      <c r="G539" s="51">
        <f>CMG!F532</f>
        <v>101.16197</v>
      </c>
      <c r="H539" s="18">
        <f t="shared" si="52"/>
        <v>776923.92959999992</v>
      </c>
      <c r="I539" s="51">
        <f>'Energía Transada'!D539</f>
        <v>3892.3441204539886</v>
      </c>
      <c r="J539" s="51">
        <f>CMG!E532</f>
        <v>113.39499000000001</v>
      </c>
      <c r="K539" s="18">
        <f t="shared" si="51"/>
        <v>441372.32261543884</v>
      </c>
    </row>
    <row r="540" spans="1:11" x14ac:dyDescent="0.2">
      <c r="A540" s="40">
        <f t="shared" si="53"/>
        <v>44643</v>
      </c>
      <c r="B540" s="4">
        <f t="shared" si="54"/>
        <v>3</v>
      </c>
      <c r="C540" s="4">
        <f t="shared" si="49"/>
        <v>2022</v>
      </c>
      <c r="D540" s="4">
        <f t="shared" si="50"/>
        <v>3</v>
      </c>
      <c r="E540" s="41">
        <v>531</v>
      </c>
      <c r="F540" s="51">
        <f>'Energía Transada'!G540*1000</f>
        <v>7680</v>
      </c>
      <c r="G540" s="51">
        <f>CMG!F533</f>
        <v>71.849029999999999</v>
      </c>
      <c r="H540" s="18">
        <f t="shared" si="52"/>
        <v>551800.55039999995</v>
      </c>
      <c r="I540" s="51">
        <f>'Energía Transada'!D540</f>
        <v>6591.0204382181191</v>
      </c>
      <c r="J540" s="51">
        <f>CMG!E533</f>
        <v>80.536709999999999</v>
      </c>
      <c r="K540" s="18">
        <f t="shared" si="51"/>
        <v>530819.10163684562</v>
      </c>
    </row>
    <row r="541" spans="1:11" x14ac:dyDescent="0.2">
      <c r="A541" s="40">
        <f t="shared" si="53"/>
        <v>44643</v>
      </c>
      <c r="B541" s="4">
        <f t="shared" si="54"/>
        <v>4</v>
      </c>
      <c r="C541" s="4">
        <f t="shared" si="49"/>
        <v>2022</v>
      </c>
      <c r="D541" s="4">
        <f t="shared" si="50"/>
        <v>3</v>
      </c>
      <c r="E541" s="41">
        <v>532</v>
      </c>
      <c r="F541" s="51">
        <f>'Energía Transada'!G541*1000</f>
        <v>7680</v>
      </c>
      <c r="G541" s="51">
        <f>CMG!F534</f>
        <v>70.268000000000001</v>
      </c>
      <c r="H541" s="18">
        <f t="shared" si="52"/>
        <v>539658.23999999999</v>
      </c>
      <c r="I541" s="51">
        <f>'Energía Transada'!D541</f>
        <v>6302.0847942115706</v>
      </c>
      <c r="J541" s="51">
        <f>CMG!E534</f>
        <v>78.764039999999994</v>
      </c>
      <c r="K541" s="18">
        <f t="shared" si="51"/>
        <v>496377.65881467186</v>
      </c>
    </row>
    <row r="542" spans="1:11" x14ac:dyDescent="0.2">
      <c r="A542" s="40">
        <f t="shared" si="53"/>
        <v>44643</v>
      </c>
      <c r="B542" s="4">
        <f t="shared" si="54"/>
        <v>5</v>
      </c>
      <c r="C542" s="4">
        <f t="shared" si="49"/>
        <v>2022</v>
      </c>
      <c r="D542" s="4">
        <f t="shared" si="50"/>
        <v>3</v>
      </c>
      <c r="E542" s="41">
        <v>533</v>
      </c>
      <c r="F542" s="51">
        <f>'Energía Transada'!G542*1000</f>
        <v>7680</v>
      </c>
      <c r="G542" s="51">
        <f>CMG!F535</f>
        <v>63.584560000000003</v>
      </c>
      <c r="H542" s="18">
        <f t="shared" si="52"/>
        <v>488329.42080000002</v>
      </c>
      <c r="I542" s="51">
        <f>'Energía Transada'!D542</f>
        <v>7584.0433416467549</v>
      </c>
      <c r="J542" s="51">
        <f>CMG!E535</f>
        <v>71.274109999999993</v>
      </c>
      <c r="K542" s="18">
        <f t="shared" si="51"/>
        <v>540545.93937729835</v>
      </c>
    </row>
    <row r="543" spans="1:11" x14ac:dyDescent="0.2">
      <c r="A543" s="40">
        <f t="shared" si="53"/>
        <v>44643</v>
      </c>
      <c r="B543" s="4">
        <f t="shared" si="54"/>
        <v>6</v>
      </c>
      <c r="C543" s="4">
        <f t="shared" si="49"/>
        <v>2022</v>
      </c>
      <c r="D543" s="4">
        <f t="shared" si="50"/>
        <v>3</v>
      </c>
      <c r="E543" s="41">
        <v>534</v>
      </c>
      <c r="F543" s="51">
        <f>'Energía Transada'!G543*1000</f>
        <v>7680</v>
      </c>
      <c r="G543" s="51">
        <f>CMG!F536</f>
        <v>68.870630000000006</v>
      </c>
      <c r="H543" s="18">
        <f t="shared" si="52"/>
        <v>528926.4384000001</v>
      </c>
      <c r="I543" s="51">
        <f>'Energía Transada'!D543</f>
        <v>8333.4543332213343</v>
      </c>
      <c r="J543" s="51">
        <f>CMG!E536</f>
        <v>77.198980000000006</v>
      </c>
      <c r="K543" s="18">
        <f t="shared" si="51"/>
        <v>643334.1744012672</v>
      </c>
    </row>
    <row r="544" spans="1:11" x14ac:dyDescent="0.2">
      <c r="A544" s="40">
        <f t="shared" si="53"/>
        <v>44643</v>
      </c>
      <c r="B544" s="4">
        <f t="shared" si="54"/>
        <v>7</v>
      </c>
      <c r="C544" s="4">
        <f t="shared" si="49"/>
        <v>2022</v>
      </c>
      <c r="D544" s="4">
        <f t="shared" si="50"/>
        <v>3</v>
      </c>
      <c r="E544" s="41">
        <v>535</v>
      </c>
      <c r="F544" s="51">
        <f>'Energía Transada'!G544*1000</f>
        <v>7680</v>
      </c>
      <c r="G544" s="51">
        <f>CMG!F537</f>
        <v>82.900270000000006</v>
      </c>
      <c r="H544" s="18">
        <f t="shared" si="52"/>
        <v>636674.0736</v>
      </c>
      <c r="I544" s="51">
        <f>'Energía Transada'!D544</f>
        <v>7558.6142449593644</v>
      </c>
      <c r="J544" s="51">
        <f>CMG!E537</f>
        <v>92.929429999999996</v>
      </c>
      <c r="K544" s="18">
        <f t="shared" si="51"/>
        <v>702417.71337395406</v>
      </c>
    </row>
    <row r="545" spans="1:11" x14ac:dyDescent="0.2">
      <c r="A545" s="40">
        <f t="shared" si="53"/>
        <v>44643</v>
      </c>
      <c r="B545" s="4">
        <f t="shared" si="54"/>
        <v>8</v>
      </c>
      <c r="C545" s="4">
        <f t="shared" si="49"/>
        <v>2022</v>
      </c>
      <c r="D545" s="4">
        <f t="shared" si="50"/>
        <v>3</v>
      </c>
      <c r="E545" s="41">
        <v>536</v>
      </c>
      <c r="F545" s="51">
        <f>'Energía Transada'!G545*1000</f>
        <v>0</v>
      </c>
      <c r="G545" s="51">
        <f>CMG!F538</f>
        <v>110.86374000000001</v>
      </c>
      <c r="H545" s="18">
        <f t="shared" si="52"/>
        <v>0</v>
      </c>
      <c r="I545" s="51">
        <f>'Energía Transada'!D545</f>
        <v>6024.8857271555362</v>
      </c>
      <c r="J545" s="51">
        <f>CMG!E538</f>
        <v>124.27056</v>
      </c>
      <c r="K545" s="18">
        <f t="shared" si="51"/>
        <v>748715.92324962572</v>
      </c>
    </row>
    <row r="546" spans="1:11" x14ac:dyDescent="0.2">
      <c r="A546" s="40">
        <f t="shared" si="53"/>
        <v>44643</v>
      </c>
      <c r="B546" s="4">
        <f t="shared" si="54"/>
        <v>9</v>
      </c>
      <c r="C546" s="4">
        <f t="shared" si="49"/>
        <v>2022</v>
      </c>
      <c r="D546" s="4">
        <f t="shared" si="50"/>
        <v>3</v>
      </c>
      <c r="E546" s="41">
        <v>537</v>
      </c>
      <c r="F546" s="51">
        <f>'Energía Transada'!G546*1000</f>
        <v>0</v>
      </c>
      <c r="G546" s="51">
        <f>CMG!F539</f>
        <v>103.25404</v>
      </c>
      <c r="H546" s="18">
        <f t="shared" si="52"/>
        <v>0</v>
      </c>
      <c r="I546" s="51">
        <f>'Energía Transada'!D546</f>
        <v>5862.1706643286761</v>
      </c>
      <c r="J546" s="51">
        <f>CMG!E539</f>
        <v>130.92205999999999</v>
      </c>
      <c r="K546" s="18">
        <f t="shared" si="51"/>
        <v>767487.45944547874</v>
      </c>
    </row>
    <row r="547" spans="1:11" x14ac:dyDescent="0.2">
      <c r="A547" s="40">
        <f t="shared" si="53"/>
        <v>44643</v>
      </c>
      <c r="B547" s="4">
        <f t="shared" si="54"/>
        <v>10</v>
      </c>
      <c r="C547" s="4">
        <f t="shared" si="49"/>
        <v>2022</v>
      </c>
      <c r="D547" s="4">
        <f t="shared" si="50"/>
        <v>3</v>
      </c>
      <c r="E547" s="41">
        <v>538</v>
      </c>
      <c r="F547" s="51">
        <f>'Energía Transada'!G547*1000</f>
        <v>0</v>
      </c>
      <c r="G547" s="51">
        <f>CMG!F540</f>
        <v>53.579349999999998</v>
      </c>
      <c r="H547" s="18">
        <f t="shared" si="52"/>
        <v>0</v>
      </c>
      <c r="I547" s="51">
        <f>'Energía Transada'!D547</f>
        <v>3831.099474648563</v>
      </c>
      <c r="J547" s="51">
        <f>CMG!E540</f>
        <v>130.92205999999999</v>
      </c>
      <c r="K547" s="18">
        <f t="shared" si="51"/>
        <v>501575.43528590759</v>
      </c>
    </row>
    <row r="548" spans="1:11" x14ac:dyDescent="0.2">
      <c r="A548" s="40">
        <f t="shared" si="53"/>
        <v>44643</v>
      </c>
      <c r="B548" s="4">
        <f t="shared" si="54"/>
        <v>11</v>
      </c>
      <c r="C548" s="4">
        <f t="shared" si="49"/>
        <v>2022</v>
      </c>
      <c r="D548" s="4">
        <f t="shared" si="50"/>
        <v>3</v>
      </c>
      <c r="E548" s="41">
        <v>539</v>
      </c>
      <c r="F548" s="51">
        <f>'Energía Transada'!G548*1000</f>
        <v>0</v>
      </c>
      <c r="G548" s="51">
        <f>CMG!F541</f>
        <v>53.579349999999998</v>
      </c>
      <c r="H548" s="18">
        <f t="shared" si="52"/>
        <v>0</v>
      </c>
      <c r="I548" s="51">
        <f>'Energía Transada'!D548</f>
        <v>3827.6310391517191</v>
      </c>
      <c r="J548" s="51">
        <f>CMG!E541</f>
        <v>110.6721</v>
      </c>
      <c r="K548" s="18">
        <f t="shared" si="51"/>
        <v>423611.96512810298</v>
      </c>
    </row>
    <row r="549" spans="1:11" x14ac:dyDescent="0.2">
      <c r="A549" s="40">
        <f t="shared" si="53"/>
        <v>44643</v>
      </c>
      <c r="B549" s="4">
        <f t="shared" si="54"/>
        <v>12</v>
      </c>
      <c r="C549" s="4">
        <f t="shared" si="49"/>
        <v>2022</v>
      </c>
      <c r="D549" s="4">
        <f t="shared" si="50"/>
        <v>3</v>
      </c>
      <c r="E549" s="41">
        <v>540</v>
      </c>
      <c r="F549" s="51">
        <f>'Energía Transada'!G549*1000</f>
        <v>0</v>
      </c>
      <c r="G549" s="51">
        <f>CMG!F542</f>
        <v>40.38015</v>
      </c>
      <c r="H549" s="18">
        <f t="shared" si="52"/>
        <v>0</v>
      </c>
      <c r="I549" s="51">
        <f>'Energía Transada'!D549</f>
        <v>6336.6597394880237</v>
      </c>
      <c r="J549" s="51">
        <f>CMG!E542</f>
        <v>82.32535</v>
      </c>
      <c r="K549" s="18">
        <f t="shared" si="51"/>
        <v>521667.73088426038</v>
      </c>
    </row>
    <row r="550" spans="1:11" x14ac:dyDescent="0.2">
      <c r="A550" s="40">
        <f t="shared" si="53"/>
        <v>44643</v>
      </c>
      <c r="B550" s="4">
        <f t="shared" si="54"/>
        <v>13</v>
      </c>
      <c r="C550" s="4">
        <f t="shared" si="49"/>
        <v>2022</v>
      </c>
      <c r="D550" s="4">
        <f t="shared" si="50"/>
        <v>3</v>
      </c>
      <c r="E550" s="41">
        <v>541</v>
      </c>
      <c r="F550" s="51">
        <f>'Energía Transada'!G550*1000</f>
        <v>0</v>
      </c>
      <c r="G550" s="51">
        <f>CMG!F543</f>
        <v>0</v>
      </c>
      <c r="H550" s="18">
        <f t="shared" si="52"/>
        <v>0</v>
      </c>
      <c r="I550" s="51">
        <f>'Energía Transada'!D550</f>
        <v>10043.47215243834</v>
      </c>
      <c r="J550" s="51">
        <f>CMG!E543</f>
        <v>82.32535</v>
      </c>
      <c r="K550" s="18">
        <f t="shared" si="51"/>
        <v>826832.36016473977</v>
      </c>
    </row>
    <row r="551" spans="1:11" x14ac:dyDescent="0.2">
      <c r="A551" s="40">
        <f t="shared" si="53"/>
        <v>44643</v>
      </c>
      <c r="B551" s="4">
        <f t="shared" si="54"/>
        <v>14</v>
      </c>
      <c r="C551" s="4">
        <f t="shared" si="49"/>
        <v>2022</v>
      </c>
      <c r="D551" s="4">
        <f t="shared" si="50"/>
        <v>3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>'Energía Transada'!D551</f>
        <v>9186.6786348570167</v>
      </c>
      <c r="J551" s="51">
        <f>CMG!E544</f>
        <v>82.32535</v>
      </c>
      <c r="K551" s="18">
        <f t="shared" si="51"/>
        <v>756296.53395212605</v>
      </c>
    </row>
    <row r="552" spans="1:11" x14ac:dyDescent="0.2">
      <c r="A552" s="40">
        <f t="shared" si="53"/>
        <v>44643</v>
      </c>
      <c r="B552" s="4">
        <f t="shared" si="54"/>
        <v>15</v>
      </c>
      <c r="C552" s="4">
        <f t="shared" si="49"/>
        <v>2022</v>
      </c>
      <c r="D552" s="4">
        <f t="shared" si="50"/>
        <v>3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>'Energía Transada'!D552</f>
        <v>11513.597790623717</v>
      </c>
      <c r="J552" s="51">
        <f>CMG!E545</f>
        <v>82.32535</v>
      </c>
      <c r="K552" s="18">
        <f t="shared" si="51"/>
        <v>947860.96787232417</v>
      </c>
    </row>
    <row r="553" spans="1:11" x14ac:dyDescent="0.2">
      <c r="A553" s="40">
        <f t="shared" si="53"/>
        <v>44643</v>
      </c>
      <c r="B553" s="4">
        <f t="shared" si="54"/>
        <v>16</v>
      </c>
      <c r="C553" s="4">
        <f t="shared" si="49"/>
        <v>2022</v>
      </c>
      <c r="D553" s="4">
        <f t="shared" si="50"/>
        <v>3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>'Energía Transada'!D553</f>
        <v>11885.63597552313</v>
      </c>
      <c r="J553" s="51">
        <f>CMG!E546</f>
        <v>82.32535</v>
      </c>
      <c r="K553" s="18">
        <f t="shared" si="51"/>
        <v>978489.14165753312</v>
      </c>
    </row>
    <row r="554" spans="1:11" x14ac:dyDescent="0.2">
      <c r="A554" s="40">
        <f t="shared" si="53"/>
        <v>44643</v>
      </c>
      <c r="B554" s="4">
        <f t="shared" si="54"/>
        <v>17</v>
      </c>
      <c r="C554" s="4">
        <f t="shared" si="49"/>
        <v>2022</v>
      </c>
      <c r="D554" s="4">
        <f t="shared" si="50"/>
        <v>3</v>
      </c>
      <c r="E554" s="41">
        <v>545</v>
      </c>
      <c r="F554" s="51">
        <f>'Energía Transada'!G554*1000</f>
        <v>0</v>
      </c>
      <c r="G554" s="51">
        <f>CMG!F547</f>
        <v>0</v>
      </c>
      <c r="H554" s="18">
        <f t="shared" si="52"/>
        <v>0</v>
      </c>
      <c r="I554" s="51">
        <f>'Energía Transada'!D554</f>
        <v>11485.421928373351</v>
      </c>
      <c r="J554" s="51">
        <f>CMG!E547</f>
        <v>82.32535</v>
      </c>
      <c r="K554" s="18">
        <f t="shared" si="51"/>
        <v>945541.38015101105</v>
      </c>
    </row>
    <row r="555" spans="1:11" x14ac:dyDescent="0.2">
      <c r="A555" s="40">
        <f t="shared" si="53"/>
        <v>44643</v>
      </c>
      <c r="B555" s="4">
        <f t="shared" si="54"/>
        <v>18</v>
      </c>
      <c r="C555" s="4">
        <f t="shared" si="49"/>
        <v>2022</v>
      </c>
      <c r="D555" s="4">
        <f t="shared" si="50"/>
        <v>3</v>
      </c>
      <c r="E555" s="41">
        <v>546</v>
      </c>
      <c r="F555" s="51">
        <f>'Energía Transada'!G555*1000</f>
        <v>6144</v>
      </c>
      <c r="G555" s="51">
        <f>CMG!F548</f>
        <v>0</v>
      </c>
      <c r="H555" s="18">
        <f t="shared" si="52"/>
        <v>0</v>
      </c>
      <c r="I555" s="51">
        <f>'Energía Transada'!D555</f>
        <v>9829.2267361987724</v>
      </c>
      <c r="J555" s="51">
        <f>CMG!E548</f>
        <v>82.32535</v>
      </c>
      <c r="K555" s="18">
        <f t="shared" si="51"/>
        <v>809194.53128692158</v>
      </c>
    </row>
    <row r="556" spans="1:11" x14ac:dyDescent="0.2">
      <c r="A556" s="40">
        <f t="shared" si="53"/>
        <v>44643</v>
      </c>
      <c r="B556" s="4">
        <f t="shared" si="54"/>
        <v>19</v>
      </c>
      <c r="C556" s="4">
        <f t="shared" si="49"/>
        <v>2022</v>
      </c>
      <c r="D556" s="4">
        <f t="shared" si="50"/>
        <v>3</v>
      </c>
      <c r="E556" s="41">
        <v>547</v>
      </c>
      <c r="F556" s="51">
        <f>'Energía Transada'!G556*1000</f>
        <v>7680</v>
      </c>
      <c r="G556" s="51">
        <f>CMG!F549</f>
        <v>44.2928</v>
      </c>
      <c r="H556" s="18">
        <f t="shared" si="52"/>
        <v>340168.70400000003</v>
      </c>
      <c r="I556" s="51">
        <f>'Energía Transada'!D556</f>
        <v>3742.3489784524245</v>
      </c>
      <c r="J556" s="51">
        <f>CMG!E549</f>
        <v>90.478039999999993</v>
      </c>
      <c r="K556" s="18">
        <f t="shared" si="51"/>
        <v>338600.40056637756</v>
      </c>
    </row>
    <row r="557" spans="1:11" x14ac:dyDescent="0.2">
      <c r="A557" s="40">
        <f t="shared" si="53"/>
        <v>44643</v>
      </c>
      <c r="B557" s="4">
        <f t="shared" si="54"/>
        <v>20</v>
      </c>
      <c r="C557" s="4">
        <f t="shared" si="49"/>
        <v>2022</v>
      </c>
      <c r="D557" s="4">
        <f t="shared" si="50"/>
        <v>3</v>
      </c>
      <c r="E557" s="41">
        <v>548</v>
      </c>
      <c r="F557" s="51">
        <f>'Energía Transada'!G557*1000</f>
        <v>7680</v>
      </c>
      <c r="G557" s="51">
        <f>CMG!F550</f>
        <v>93.089129999999997</v>
      </c>
      <c r="H557" s="18">
        <f t="shared" si="52"/>
        <v>714924.51839999994</v>
      </c>
      <c r="I557" s="51">
        <f>'Energía Transada'!D557</f>
        <v>3968.6240310904286</v>
      </c>
      <c r="J557" s="51">
        <f>CMG!E550</f>
        <v>140.19264999999999</v>
      </c>
      <c r="K557" s="18">
        <f t="shared" si="51"/>
        <v>556371.91977224953</v>
      </c>
    </row>
    <row r="558" spans="1:11" x14ac:dyDescent="0.2">
      <c r="A558" s="40">
        <f t="shared" si="53"/>
        <v>44643</v>
      </c>
      <c r="B558" s="4">
        <f t="shared" si="54"/>
        <v>21</v>
      </c>
      <c r="C558" s="4">
        <f t="shared" si="49"/>
        <v>2022</v>
      </c>
      <c r="D558" s="4">
        <f t="shared" si="50"/>
        <v>3</v>
      </c>
      <c r="E558" s="41">
        <v>549</v>
      </c>
      <c r="F558" s="51">
        <f>'Energía Transada'!G558*1000</f>
        <v>7680</v>
      </c>
      <c r="G558" s="51">
        <f>CMG!F551</f>
        <v>68.551230000000004</v>
      </c>
      <c r="H558" s="18">
        <f t="shared" si="52"/>
        <v>526473.44640000002</v>
      </c>
      <c r="I558" s="51">
        <f>'Energía Transada'!D558</f>
        <v>4585.6879974745425</v>
      </c>
      <c r="J558" s="51">
        <f>CMG!E551</f>
        <v>82.540949999999995</v>
      </c>
      <c r="K558" s="18">
        <f t="shared" si="51"/>
        <v>378507.04371514631</v>
      </c>
    </row>
    <row r="559" spans="1:11" x14ac:dyDescent="0.2">
      <c r="A559" s="40">
        <f t="shared" si="53"/>
        <v>44643</v>
      </c>
      <c r="B559" s="4">
        <f t="shared" si="54"/>
        <v>22</v>
      </c>
      <c r="C559" s="4">
        <f t="shared" si="49"/>
        <v>2022</v>
      </c>
      <c r="D559" s="4">
        <f t="shared" si="50"/>
        <v>3</v>
      </c>
      <c r="E559" s="41">
        <v>550</v>
      </c>
      <c r="F559" s="51">
        <f>'Energía Transada'!G559*1000</f>
        <v>7680</v>
      </c>
      <c r="G559" s="51">
        <f>CMG!F552</f>
        <v>70.850909999999999</v>
      </c>
      <c r="H559" s="18">
        <f t="shared" si="52"/>
        <v>544134.98879999993</v>
      </c>
      <c r="I559" s="51">
        <f>'Energía Transada'!D559</f>
        <v>6131.0171250503863</v>
      </c>
      <c r="J559" s="51">
        <f>CMG!E552</f>
        <v>85.31174</v>
      </c>
      <c r="K559" s="18">
        <f t="shared" si="51"/>
        <v>523047.73890784604</v>
      </c>
    </row>
    <row r="560" spans="1:11" x14ac:dyDescent="0.2">
      <c r="A560" s="40">
        <f t="shared" si="53"/>
        <v>44643</v>
      </c>
      <c r="B560" s="4">
        <f t="shared" si="54"/>
        <v>23</v>
      </c>
      <c r="C560" s="4">
        <f t="shared" si="49"/>
        <v>2022</v>
      </c>
      <c r="D560" s="4">
        <f t="shared" si="50"/>
        <v>3</v>
      </c>
      <c r="E560" s="41">
        <v>551</v>
      </c>
      <c r="F560" s="51">
        <f>'Energía Transada'!G560*1000</f>
        <v>7680</v>
      </c>
      <c r="G560" s="51">
        <f>CMG!F553</f>
        <v>69.445549999999997</v>
      </c>
      <c r="H560" s="18">
        <f t="shared" si="52"/>
        <v>533341.82400000002</v>
      </c>
      <c r="I560" s="51">
        <f>'Energía Transada'!D560</f>
        <v>5667.1901114421335</v>
      </c>
      <c r="J560" s="51">
        <f>CMG!E553</f>
        <v>83.618920000000003</v>
      </c>
      <c r="K560" s="18">
        <f t="shared" si="51"/>
        <v>473884.31655347085</v>
      </c>
    </row>
    <row r="561" spans="1:11" x14ac:dyDescent="0.2">
      <c r="A561" s="40">
        <f t="shared" si="53"/>
        <v>44643</v>
      </c>
      <c r="B561" s="4">
        <f t="shared" si="54"/>
        <v>24</v>
      </c>
      <c r="C561" s="4">
        <f t="shared" si="49"/>
        <v>2022</v>
      </c>
      <c r="D561" s="4">
        <f t="shared" si="50"/>
        <v>3</v>
      </c>
      <c r="E561" s="41">
        <v>552</v>
      </c>
      <c r="F561" s="51">
        <f>'Energía Transada'!G561*1000</f>
        <v>7680</v>
      </c>
      <c r="G561" s="51">
        <f>CMG!F554</f>
        <v>67.984290000000001</v>
      </c>
      <c r="H561" s="18">
        <f t="shared" si="52"/>
        <v>522119.34720000002</v>
      </c>
      <c r="I561" s="51">
        <f>'Energía Transada'!D561</f>
        <v>3256.3281565662364</v>
      </c>
      <c r="J561" s="51">
        <f>CMG!E554</f>
        <v>81.862219999999994</v>
      </c>
      <c r="K561" s="18">
        <f t="shared" si="51"/>
        <v>266570.25194501964</v>
      </c>
    </row>
    <row r="562" spans="1:11" x14ac:dyDescent="0.2">
      <c r="A562" s="40">
        <f t="shared" si="53"/>
        <v>44644</v>
      </c>
      <c r="B562" s="4">
        <f t="shared" si="54"/>
        <v>1</v>
      </c>
      <c r="C562" s="4">
        <f t="shared" si="49"/>
        <v>2022</v>
      </c>
      <c r="D562" s="4">
        <f t="shared" si="50"/>
        <v>3</v>
      </c>
      <c r="E562" s="41">
        <v>553</v>
      </c>
      <c r="F562" s="51">
        <f>'Energía Transada'!G562*1000</f>
        <v>7680</v>
      </c>
      <c r="G562" s="51">
        <f>CMG!F555</f>
        <v>65.512039999999999</v>
      </c>
      <c r="H562" s="18">
        <f t="shared" si="52"/>
        <v>503132.46720000001</v>
      </c>
      <c r="I562" s="51">
        <f>'Energía Transada'!D562</f>
        <v>2207.1699119064024</v>
      </c>
      <c r="J562" s="51">
        <f>CMG!E555</f>
        <v>77.743489999999994</v>
      </c>
      <c r="K562" s="18">
        <f t="shared" si="51"/>
        <v>171593.09197459626</v>
      </c>
    </row>
    <row r="563" spans="1:11" x14ac:dyDescent="0.2">
      <c r="A563" s="40">
        <f t="shared" si="53"/>
        <v>44644</v>
      </c>
      <c r="B563" s="4">
        <f t="shared" si="54"/>
        <v>2</v>
      </c>
      <c r="C563" s="4">
        <f t="shared" si="49"/>
        <v>2022</v>
      </c>
      <c r="D563" s="4">
        <f t="shared" si="50"/>
        <v>3</v>
      </c>
      <c r="E563" s="41">
        <v>554</v>
      </c>
      <c r="F563" s="51">
        <f>'Energía Transada'!G563*1000</f>
        <v>7680</v>
      </c>
      <c r="G563" s="51">
        <f>CMG!F556</f>
        <v>65.512039999999999</v>
      </c>
      <c r="H563" s="18">
        <f t="shared" si="52"/>
        <v>503132.46720000001</v>
      </c>
      <c r="I563" s="51">
        <f>'Energía Transada'!D563</f>
        <v>1413.1257599606649</v>
      </c>
      <c r="J563" s="51">
        <f>CMG!E556</f>
        <v>77.743489999999994</v>
      </c>
      <c r="K563" s="18">
        <f t="shared" si="51"/>
        <v>109861.32838824435</v>
      </c>
    </row>
    <row r="564" spans="1:11" x14ac:dyDescent="0.2">
      <c r="A564" s="40">
        <f t="shared" si="53"/>
        <v>44644</v>
      </c>
      <c r="B564" s="4">
        <f t="shared" si="54"/>
        <v>3</v>
      </c>
      <c r="C564" s="4">
        <f t="shared" si="49"/>
        <v>2022</v>
      </c>
      <c r="D564" s="4">
        <f t="shared" si="50"/>
        <v>3</v>
      </c>
      <c r="E564" s="41">
        <v>555</v>
      </c>
      <c r="F564" s="51">
        <f>'Energía Transada'!G564*1000</f>
        <v>7680</v>
      </c>
      <c r="G564" s="51">
        <f>CMG!F557</f>
        <v>65.504109999999997</v>
      </c>
      <c r="H564" s="18">
        <f t="shared" si="52"/>
        <v>503071.56479999999</v>
      </c>
      <c r="I564" s="51">
        <f>'Energía Transada'!D564</f>
        <v>680.71700518001148</v>
      </c>
      <c r="J564" s="51">
        <f>CMG!E557</f>
        <v>77.735560000000007</v>
      </c>
      <c r="K564" s="18">
        <f t="shared" si="51"/>
        <v>52915.917599191096</v>
      </c>
    </row>
    <row r="565" spans="1:11" x14ac:dyDescent="0.2">
      <c r="A565" s="40">
        <f t="shared" si="53"/>
        <v>44644</v>
      </c>
      <c r="B565" s="4">
        <f t="shared" si="54"/>
        <v>4</v>
      </c>
      <c r="C565" s="4">
        <f t="shared" si="49"/>
        <v>2022</v>
      </c>
      <c r="D565" s="4">
        <f t="shared" si="50"/>
        <v>3</v>
      </c>
      <c r="E565" s="41">
        <v>556</v>
      </c>
      <c r="F565" s="51">
        <f>'Energía Transada'!G565*1000</f>
        <v>7680</v>
      </c>
      <c r="G565" s="51">
        <f>CMG!F558</f>
        <v>65.139229999999998</v>
      </c>
      <c r="H565" s="18">
        <f t="shared" si="52"/>
        <v>500269.28639999998</v>
      </c>
      <c r="I565" s="51">
        <f>'Energía Transada'!D565</f>
        <v>353.90856646334817</v>
      </c>
      <c r="J565" s="51">
        <f>CMG!E558</f>
        <v>77.299289999999999</v>
      </c>
      <c r="K565" s="18">
        <f t="shared" si="51"/>
        <v>27356.880912534623</v>
      </c>
    </row>
    <row r="566" spans="1:11" x14ac:dyDescent="0.2">
      <c r="A566" s="40">
        <f t="shared" si="53"/>
        <v>44644</v>
      </c>
      <c r="B566" s="4">
        <f t="shared" si="54"/>
        <v>5</v>
      </c>
      <c r="C566" s="4">
        <f t="shared" si="49"/>
        <v>2022</v>
      </c>
      <c r="D566" s="4">
        <f t="shared" si="50"/>
        <v>3</v>
      </c>
      <c r="E566" s="41">
        <v>557</v>
      </c>
      <c r="F566" s="51">
        <f>'Energía Transada'!G566*1000</f>
        <v>7680</v>
      </c>
      <c r="G566" s="51">
        <f>CMG!F559</f>
        <v>65.139229999999998</v>
      </c>
      <c r="H566" s="18">
        <f t="shared" si="52"/>
        <v>500269.28639999998</v>
      </c>
      <c r="I566" s="51">
        <f>'Energía Transada'!D566</f>
        <v>120.83326033869905</v>
      </c>
      <c r="J566" s="51">
        <f>CMG!E559</f>
        <v>77.299289999999999</v>
      </c>
      <c r="K566" s="18">
        <f t="shared" si="51"/>
        <v>9340.3252325665962</v>
      </c>
    </row>
    <row r="567" spans="1:11" x14ac:dyDescent="0.2">
      <c r="A567" s="40">
        <f t="shared" si="53"/>
        <v>44644</v>
      </c>
      <c r="B567" s="4">
        <f t="shared" si="54"/>
        <v>6</v>
      </c>
      <c r="C567" s="4">
        <f t="shared" si="49"/>
        <v>2022</v>
      </c>
      <c r="D567" s="4">
        <f t="shared" si="50"/>
        <v>3</v>
      </c>
      <c r="E567" s="41">
        <v>558</v>
      </c>
      <c r="F567" s="51">
        <f>'Energía Transada'!G567*1000</f>
        <v>7680</v>
      </c>
      <c r="G567" s="51">
        <f>CMG!F560</f>
        <v>65.599289999999996</v>
      </c>
      <c r="H567" s="18">
        <f t="shared" si="52"/>
        <v>503802.54719999997</v>
      </c>
      <c r="I567" s="51">
        <f>'Energía Transada'!D567</f>
        <v>151.05596560021567</v>
      </c>
      <c r="J567" s="51">
        <f>CMG!E560</f>
        <v>77.838679999999997</v>
      </c>
      <c r="K567" s="18">
        <f t="shared" si="51"/>
        <v>11757.996968446196</v>
      </c>
    </row>
    <row r="568" spans="1:11" x14ac:dyDescent="0.2">
      <c r="A568" s="40">
        <f t="shared" si="53"/>
        <v>44644</v>
      </c>
      <c r="B568" s="4">
        <f t="shared" si="54"/>
        <v>7</v>
      </c>
      <c r="C568" s="4">
        <f t="shared" si="49"/>
        <v>2022</v>
      </c>
      <c r="D568" s="4">
        <f t="shared" si="50"/>
        <v>3</v>
      </c>
      <c r="E568" s="41">
        <v>559</v>
      </c>
      <c r="F568" s="51">
        <f>'Energía Transada'!G568*1000</f>
        <v>7680</v>
      </c>
      <c r="G568" s="51">
        <f>CMG!F561</f>
        <v>81.923760000000001</v>
      </c>
      <c r="H568" s="18">
        <f t="shared" si="52"/>
        <v>629174.47680000006</v>
      </c>
      <c r="I568" s="51">
        <f>'Energía Transada'!D568</f>
        <v>46.426511598249434</v>
      </c>
      <c r="J568" s="51">
        <f>CMG!E561</f>
        <v>97.217039999999997</v>
      </c>
      <c r="K568" s="18">
        <f t="shared" si="51"/>
        <v>4513.448035107479</v>
      </c>
    </row>
    <row r="569" spans="1:11" x14ac:dyDescent="0.2">
      <c r="A569" s="40">
        <f t="shared" si="53"/>
        <v>44644</v>
      </c>
      <c r="B569" s="4">
        <f t="shared" si="54"/>
        <v>8</v>
      </c>
      <c r="C569" s="4">
        <f t="shared" si="49"/>
        <v>2022</v>
      </c>
      <c r="D569" s="4">
        <f t="shared" si="50"/>
        <v>3</v>
      </c>
      <c r="E569" s="41">
        <v>560</v>
      </c>
      <c r="F569" s="51">
        <f>'Energía Transada'!G569*1000</f>
        <v>0</v>
      </c>
      <c r="G569" s="51">
        <f>CMG!F562</f>
        <v>99.382530000000003</v>
      </c>
      <c r="H569" s="18">
        <f t="shared" si="52"/>
        <v>0</v>
      </c>
      <c r="I569" s="51">
        <f>'Energía Transada'!D569</f>
        <v>14.350727260929839</v>
      </c>
      <c r="J569" s="51">
        <f>CMG!E562</f>
        <v>117.93595000000001</v>
      </c>
      <c r="K569" s="18">
        <f t="shared" si="51"/>
        <v>1692.4666527086586</v>
      </c>
    </row>
    <row r="570" spans="1:11" x14ac:dyDescent="0.2">
      <c r="A570" s="40">
        <f t="shared" si="53"/>
        <v>44644</v>
      </c>
      <c r="B570" s="4">
        <f t="shared" si="54"/>
        <v>9</v>
      </c>
      <c r="C570" s="4">
        <f t="shared" si="49"/>
        <v>2022</v>
      </c>
      <c r="D570" s="4">
        <f t="shared" si="50"/>
        <v>3</v>
      </c>
      <c r="E570" s="41">
        <v>561</v>
      </c>
      <c r="F570" s="51">
        <f>'Energía Transada'!G570*1000</f>
        <v>0</v>
      </c>
      <c r="G570" s="51">
        <f>CMG!F563</f>
        <v>80.670469999999995</v>
      </c>
      <c r="H570" s="18">
        <f t="shared" si="52"/>
        <v>0</v>
      </c>
      <c r="I570" s="51">
        <f>'Energía Transada'!D570</f>
        <v>37.389670986599533</v>
      </c>
      <c r="J570" s="51">
        <f>CMG!E563</f>
        <v>133.77654999999999</v>
      </c>
      <c r="K570" s="18">
        <f t="shared" si="51"/>
        <v>5001.8611902223811</v>
      </c>
    </row>
    <row r="571" spans="1:11" x14ac:dyDescent="0.2">
      <c r="A571" s="40">
        <f t="shared" si="53"/>
        <v>44644</v>
      </c>
      <c r="B571" s="4">
        <f t="shared" si="54"/>
        <v>10</v>
      </c>
      <c r="C571" s="4">
        <f t="shared" si="49"/>
        <v>2022</v>
      </c>
      <c r="D571" s="4">
        <f t="shared" si="50"/>
        <v>3</v>
      </c>
      <c r="E571" s="41">
        <v>562</v>
      </c>
      <c r="F571" s="51">
        <f>'Energía Transada'!G571*1000</f>
        <v>0</v>
      </c>
      <c r="G571" s="51">
        <f>CMG!F564</f>
        <v>54.359369999999998</v>
      </c>
      <c r="H571" s="18">
        <f t="shared" si="52"/>
        <v>0</v>
      </c>
      <c r="I571" s="51">
        <f>'Energía Transada'!D571</f>
        <v>27.996656134690053</v>
      </c>
      <c r="J571" s="51">
        <f>CMG!E564</f>
        <v>238.73542</v>
      </c>
      <c r="K571" s="18">
        <f t="shared" si="51"/>
        <v>6683.7934609108061</v>
      </c>
    </row>
    <row r="572" spans="1:11" x14ac:dyDescent="0.2">
      <c r="A572" s="40">
        <f t="shared" si="53"/>
        <v>44644</v>
      </c>
      <c r="B572" s="4">
        <f t="shared" si="54"/>
        <v>11</v>
      </c>
      <c r="C572" s="4">
        <f t="shared" si="49"/>
        <v>2022</v>
      </c>
      <c r="D572" s="4">
        <f t="shared" si="50"/>
        <v>3</v>
      </c>
      <c r="E572" s="41">
        <v>563</v>
      </c>
      <c r="F572" s="51">
        <f>'Energía Transada'!G572*1000</f>
        <v>0</v>
      </c>
      <c r="G572" s="51">
        <f>CMG!F565</f>
        <v>47.68045</v>
      </c>
      <c r="H572" s="18">
        <f t="shared" si="52"/>
        <v>0</v>
      </c>
      <c r="I572" s="51">
        <f>'Energía Transada'!D572</f>
        <v>0</v>
      </c>
      <c r="J572" s="51">
        <f>CMG!E565</f>
        <v>257.83616000000001</v>
      </c>
      <c r="K572" s="18">
        <f t="shared" si="51"/>
        <v>0</v>
      </c>
    </row>
    <row r="573" spans="1:11" x14ac:dyDescent="0.2">
      <c r="A573" s="40">
        <f t="shared" si="53"/>
        <v>44644</v>
      </c>
      <c r="B573" s="4">
        <f t="shared" si="54"/>
        <v>12</v>
      </c>
      <c r="C573" s="4">
        <f t="shared" si="49"/>
        <v>2022</v>
      </c>
      <c r="D573" s="4">
        <f t="shared" si="50"/>
        <v>3</v>
      </c>
      <c r="E573" s="41">
        <v>564</v>
      </c>
      <c r="F573" s="51">
        <f>'Energía Transada'!G573*1000</f>
        <v>0</v>
      </c>
      <c r="G573" s="51">
        <f>CMG!F566</f>
        <v>43.420859999999998</v>
      </c>
      <c r="H573" s="18">
        <f t="shared" si="52"/>
        <v>0</v>
      </c>
      <c r="I573" s="51">
        <f>'Energía Transada'!D573</f>
        <v>80.906582898201307</v>
      </c>
      <c r="J573" s="51">
        <f>CMG!E566</f>
        <v>257.83616000000001</v>
      </c>
      <c r="K573" s="18">
        <f t="shared" si="51"/>
        <v>20860.642653193896</v>
      </c>
    </row>
    <row r="574" spans="1:11" x14ac:dyDescent="0.2">
      <c r="A574" s="40">
        <f t="shared" si="53"/>
        <v>44644</v>
      </c>
      <c r="B574" s="4">
        <f t="shared" si="54"/>
        <v>13</v>
      </c>
      <c r="C574" s="4">
        <f t="shared" si="49"/>
        <v>2022</v>
      </c>
      <c r="D574" s="4">
        <f t="shared" si="50"/>
        <v>3</v>
      </c>
      <c r="E574" s="41">
        <v>565</v>
      </c>
      <c r="F574" s="51">
        <f>'Energía Transada'!G574*1000</f>
        <v>0</v>
      </c>
      <c r="G574" s="51">
        <f>CMG!F567</f>
        <v>55.572989999999997</v>
      </c>
      <c r="H574" s="18">
        <f t="shared" si="52"/>
        <v>0</v>
      </c>
      <c r="I574" s="51">
        <f>'Energía Transada'!D574</f>
        <v>1204.5292945272924</v>
      </c>
      <c r="J574" s="51">
        <f>CMG!E567</f>
        <v>257.83616000000001</v>
      </c>
      <c r="K574" s="18">
        <f t="shared" si="51"/>
        <v>310571.20790842612</v>
      </c>
    </row>
    <row r="575" spans="1:11" x14ac:dyDescent="0.2">
      <c r="A575" s="40">
        <f t="shared" si="53"/>
        <v>44644</v>
      </c>
      <c r="B575" s="4">
        <f t="shared" si="54"/>
        <v>14</v>
      </c>
      <c r="C575" s="4">
        <f t="shared" si="49"/>
        <v>2022</v>
      </c>
      <c r="D575" s="4">
        <f t="shared" si="50"/>
        <v>3</v>
      </c>
      <c r="E575" s="41">
        <v>566</v>
      </c>
      <c r="F575" s="51">
        <f>'Energía Transada'!G575*1000</f>
        <v>0</v>
      </c>
      <c r="G575" s="51">
        <f>CMG!F568</f>
        <v>67.725120000000004</v>
      </c>
      <c r="H575" s="18">
        <f t="shared" si="52"/>
        <v>0</v>
      </c>
      <c r="I575" s="51">
        <f>'Energía Transada'!D575</f>
        <v>1734.4788311338091</v>
      </c>
      <c r="J575" s="51">
        <f>CMG!E568</f>
        <v>257.83616000000001</v>
      </c>
      <c r="K575" s="18">
        <f t="shared" si="51"/>
        <v>447211.36142082978</v>
      </c>
    </row>
    <row r="576" spans="1:11" x14ac:dyDescent="0.2">
      <c r="A576" s="40">
        <f t="shared" si="53"/>
        <v>44644</v>
      </c>
      <c r="B576" s="4">
        <f t="shared" si="54"/>
        <v>15</v>
      </c>
      <c r="C576" s="4">
        <f t="shared" si="49"/>
        <v>2022</v>
      </c>
      <c r="D576" s="4">
        <f t="shared" si="50"/>
        <v>3</v>
      </c>
      <c r="E576" s="41">
        <v>567</v>
      </c>
      <c r="F576" s="51">
        <f>'Energía Transada'!G576*1000</f>
        <v>0</v>
      </c>
      <c r="G576" s="51">
        <f>CMG!F569</f>
        <v>51.519640000000003</v>
      </c>
      <c r="H576" s="18">
        <f t="shared" si="52"/>
        <v>0</v>
      </c>
      <c r="I576" s="51">
        <f>'Energía Transada'!D576</f>
        <v>1907.2120404407619</v>
      </c>
      <c r="J576" s="51">
        <f>CMG!E569</f>
        <v>257.83616000000001</v>
      </c>
      <c r="K576" s="18">
        <f t="shared" si="51"/>
        <v>491748.22881301079</v>
      </c>
    </row>
    <row r="577" spans="1:11" x14ac:dyDescent="0.2">
      <c r="A577" s="40">
        <f t="shared" si="53"/>
        <v>44644</v>
      </c>
      <c r="B577" s="4">
        <f t="shared" si="54"/>
        <v>16</v>
      </c>
      <c r="C577" s="4">
        <f t="shared" si="49"/>
        <v>2022</v>
      </c>
      <c r="D577" s="4">
        <f t="shared" si="50"/>
        <v>3</v>
      </c>
      <c r="E577" s="41">
        <v>568</v>
      </c>
      <c r="F577" s="51">
        <f>'Energía Transada'!G577*1000</f>
        <v>0</v>
      </c>
      <c r="G577" s="51">
        <f>CMG!F570</f>
        <v>62.45814</v>
      </c>
      <c r="H577" s="18">
        <f t="shared" si="52"/>
        <v>0</v>
      </c>
      <c r="I577" s="51">
        <f>'Energía Transada'!D577</f>
        <v>2746.2155145101351</v>
      </c>
      <c r="J577" s="51">
        <f>CMG!E570</f>
        <v>257.83616000000001</v>
      </c>
      <c r="K577" s="18">
        <f t="shared" si="51"/>
        <v>708073.66279371758</v>
      </c>
    </row>
    <row r="578" spans="1:11" x14ac:dyDescent="0.2">
      <c r="A578" s="40">
        <f t="shared" si="53"/>
        <v>44644</v>
      </c>
      <c r="B578" s="4">
        <f t="shared" si="54"/>
        <v>17</v>
      </c>
      <c r="C578" s="4">
        <f t="shared" si="49"/>
        <v>2022</v>
      </c>
      <c r="D578" s="4">
        <f t="shared" si="50"/>
        <v>3</v>
      </c>
      <c r="E578" s="41">
        <v>569</v>
      </c>
      <c r="F578" s="51">
        <f>'Energía Transada'!G578*1000</f>
        <v>0</v>
      </c>
      <c r="G578" s="51">
        <f>CMG!F571</f>
        <v>18.093350000000001</v>
      </c>
      <c r="H578" s="18">
        <f t="shared" si="52"/>
        <v>0</v>
      </c>
      <c r="I578" s="51">
        <f>'Energía Transada'!D578</f>
        <v>2843.5024109391193</v>
      </c>
      <c r="J578" s="51">
        <f>CMG!E571</f>
        <v>257.83616000000001</v>
      </c>
      <c r="K578" s="18">
        <f t="shared" si="51"/>
        <v>733157.74258728453</v>
      </c>
    </row>
    <row r="579" spans="1:11" x14ac:dyDescent="0.2">
      <c r="A579" s="40">
        <f t="shared" si="53"/>
        <v>44644</v>
      </c>
      <c r="B579" s="4">
        <f t="shared" si="54"/>
        <v>18</v>
      </c>
      <c r="C579" s="4">
        <f t="shared" si="49"/>
        <v>2022</v>
      </c>
      <c r="D579" s="4">
        <f t="shared" si="50"/>
        <v>3</v>
      </c>
      <c r="E579" s="41">
        <v>570</v>
      </c>
      <c r="F579" s="51">
        <f>'Energía Transada'!G579*1000</f>
        <v>6144</v>
      </c>
      <c r="G579" s="51">
        <f>CMG!F572</f>
        <v>0</v>
      </c>
      <c r="H579" s="18">
        <f t="shared" si="52"/>
        <v>0</v>
      </c>
      <c r="I579" s="51">
        <f>'Energía Transada'!D579</f>
        <v>2793.9955461808845</v>
      </c>
      <c r="J579" s="51">
        <f>CMG!E572</f>
        <v>257.83616000000001</v>
      </c>
      <c r="K579" s="18">
        <f t="shared" si="51"/>
        <v>720393.08268438198</v>
      </c>
    </row>
    <row r="580" spans="1:11" x14ac:dyDescent="0.2">
      <c r="A580" s="40">
        <f t="shared" si="53"/>
        <v>44644</v>
      </c>
      <c r="B580" s="4">
        <f t="shared" si="54"/>
        <v>19</v>
      </c>
      <c r="C580" s="4">
        <f t="shared" si="49"/>
        <v>2022</v>
      </c>
      <c r="D580" s="4">
        <f t="shared" si="50"/>
        <v>3</v>
      </c>
      <c r="E580" s="41">
        <v>571</v>
      </c>
      <c r="F580" s="51">
        <f>'Energía Transada'!G580*1000</f>
        <v>7680</v>
      </c>
      <c r="G580" s="51">
        <f>CMG!F573</f>
        <v>50.599499999999999</v>
      </c>
      <c r="H580" s="18">
        <f t="shared" si="52"/>
        <v>388604.15999999997</v>
      </c>
      <c r="I580" s="51">
        <f>'Energía Transada'!D580</f>
        <v>2365.8632509962763</v>
      </c>
      <c r="J580" s="51">
        <f>CMG!E573</f>
        <v>258.02652999999998</v>
      </c>
      <c r="K580" s="18">
        <f t="shared" si="51"/>
        <v>610455.48510908813</v>
      </c>
    </row>
    <row r="581" spans="1:11" x14ac:dyDescent="0.2">
      <c r="A581" s="40">
        <f t="shared" si="53"/>
        <v>44644</v>
      </c>
      <c r="B581" s="4">
        <f t="shared" si="54"/>
        <v>20</v>
      </c>
      <c r="C581" s="4">
        <f t="shared" si="49"/>
        <v>2022</v>
      </c>
      <c r="D581" s="4">
        <f t="shared" si="50"/>
        <v>3</v>
      </c>
      <c r="E581" s="41">
        <v>572</v>
      </c>
      <c r="F581" s="51">
        <f>'Energía Transada'!G581*1000</f>
        <v>7680</v>
      </c>
      <c r="G581" s="51">
        <f>CMG!F574</f>
        <v>94.845320000000001</v>
      </c>
      <c r="H581" s="18">
        <f t="shared" si="52"/>
        <v>728412.05760000006</v>
      </c>
      <c r="I581" s="51">
        <f>'Energía Transada'!D581</f>
        <v>2530.7332321312097</v>
      </c>
      <c r="J581" s="51">
        <f>CMG!E574</f>
        <v>258.02652999999998</v>
      </c>
      <c r="K581" s="18">
        <f t="shared" si="51"/>
        <v>652996.31424250046</v>
      </c>
    </row>
    <row r="582" spans="1:11" x14ac:dyDescent="0.2">
      <c r="A582" s="40">
        <f t="shared" si="53"/>
        <v>44644</v>
      </c>
      <c r="B582" s="4">
        <f t="shared" si="54"/>
        <v>21</v>
      </c>
      <c r="C582" s="4">
        <f t="shared" si="49"/>
        <v>2022</v>
      </c>
      <c r="D582" s="4">
        <f t="shared" si="50"/>
        <v>3</v>
      </c>
      <c r="E582" s="41">
        <v>573</v>
      </c>
      <c r="F582" s="51">
        <f>'Energía Transada'!G582*1000</f>
        <v>7680</v>
      </c>
      <c r="G582" s="51">
        <f>CMG!F575</f>
        <v>100.7786</v>
      </c>
      <c r="H582" s="18">
        <f t="shared" si="52"/>
        <v>773979.64799999993</v>
      </c>
      <c r="I582" s="51">
        <f>'Energía Transada'!D582</f>
        <v>3413.6321444586006</v>
      </c>
      <c r="J582" s="51">
        <f>CMG!E575</f>
        <v>258.02652999999998</v>
      </c>
      <c r="K582" s="18">
        <f t="shared" si="51"/>
        <v>880807.65693111136</v>
      </c>
    </row>
    <row r="583" spans="1:11" x14ac:dyDescent="0.2">
      <c r="A583" s="40">
        <f t="shared" si="53"/>
        <v>44644</v>
      </c>
      <c r="B583" s="4">
        <f t="shared" si="54"/>
        <v>22</v>
      </c>
      <c r="C583" s="4">
        <f t="shared" si="49"/>
        <v>2022</v>
      </c>
      <c r="D583" s="4">
        <f t="shared" si="50"/>
        <v>3</v>
      </c>
      <c r="E583" s="41">
        <v>574</v>
      </c>
      <c r="F583" s="51">
        <f>'Energía Transada'!G583*1000</f>
        <v>7680</v>
      </c>
      <c r="G583" s="51">
        <f>CMG!F576</f>
        <v>100.7786</v>
      </c>
      <c r="H583" s="18">
        <f t="shared" si="52"/>
        <v>773979.64799999993</v>
      </c>
      <c r="I583" s="51">
        <f>'Energía Transada'!D583</f>
        <v>1782.7021169675118</v>
      </c>
      <c r="J583" s="51">
        <f>CMG!E576</f>
        <v>258.02652999999998</v>
      </c>
      <c r="K583" s="18">
        <f t="shared" si="51"/>
        <v>459984.44126478117</v>
      </c>
    </row>
    <row r="584" spans="1:11" x14ac:dyDescent="0.2">
      <c r="A584" s="40">
        <f t="shared" si="53"/>
        <v>44644</v>
      </c>
      <c r="B584" s="4">
        <f t="shared" si="54"/>
        <v>23</v>
      </c>
      <c r="C584" s="4">
        <f t="shared" si="49"/>
        <v>2022</v>
      </c>
      <c r="D584" s="4">
        <f t="shared" si="50"/>
        <v>3</v>
      </c>
      <c r="E584" s="41">
        <v>575</v>
      </c>
      <c r="F584" s="51">
        <f>'Energía Transada'!G584*1000</f>
        <v>7680</v>
      </c>
      <c r="G584" s="51">
        <f>CMG!F577</f>
        <v>100.7786</v>
      </c>
      <c r="H584" s="18">
        <f t="shared" si="52"/>
        <v>773979.64799999993</v>
      </c>
      <c r="I584" s="51">
        <f>'Energía Transada'!D584</f>
        <v>2342.3129611497043</v>
      </c>
      <c r="J584" s="51">
        <f>CMG!E577</f>
        <v>244.45454000000001</v>
      </c>
      <c r="K584" s="18">
        <f t="shared" si="51"/>
        <v>572589.0374538888</v>
      </c>
    </row>
    <row r="585" spans="1:11" x14ac:dyDescent="0.2">
      <c r="A585" s="40">
        <f t="shared" si="53"/>
        <v>44644</v>
      </c>
      <c r="B585" s="4">
        <f t="shared" si="54"/>
        <v>24</v>
      </c>
      <c r="C585" s="4">
        <f t="shared" si="49"/>
        <v>2022</v>
      </c>
      <c r="D585" s="4">
        <f t="shared" si="50"/>
        <v>3</v>
      </c>
      <c r="E585" s="41">
        <v>576</v>
      </c>
      <c r="F585" s="51">
        <f>'Energía Transada'!G585*1000</f>
        <v>7680</v>
      </c>
      <c r="G585" s="51">
        <f>CMG!F578</f>
        <v>100.7786</v>
      </c>
      <c r="H585" s="18">
        <f t="shared" si="52"/>
        <v>773979.64799999993</v>
      </c>
      <c r="I585" s="51">
        <f>'Energía Transada'!D585</f>
        <v>3728.2420518005388</v>
      </c>
      <c r="J585" s="51">
        <f>CMG!E578</f>
        <v>135.93411</v>
      </c>
      <c r="K585" s="18">
        <f t="shared" si="51"/>
        <v>506795.26517608017</v>
      </c>
    </row>
    <row r="586" spans="1:11" x14ac:dyDescent="0.2">
      <c r="A586" s="40">
        <f t="shared" si="53"/>
        <v>44645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3</v>
      </c>
      <c r="E586" s="41">
        <v>577</v>
      </c>
      <c r="F586" s="51">
        <f>'Energía Transada'!G586*1000</f>
        <v>7680</v>
      </c>
      <c r="G586" s="51">
        <f>CMG!F579</f>
        <v>166.87212</v>
      </c>
      <c r="H586" s="18">
        <f t="shared" si="52"/>
        <v>1281577.8816</v>
      </c>
      <c r="I586" s="51">
        <f>'Energía Transada'!D586</f>
        <v>4197.888171595474</v>
      </c>
      <c r="J586" s="51">
        <f>CMG!E579</f>
        <v>189.02905000000001</v>
      </c>
      <c r="K586" s="18">
        <f t="shared" ref="K586:K649" si="57">I586*J586</f>
        <v>793522.81308292947</v>
      </c>
    </row>
    <row r="587" spans="1:11" x14ac:dyDescent="0.2">
      <c r="A587" s="40">
        <f t="shared" si="53"/>
        <v>44645</v>
      </c>
      <c r="B587" s="4">
        <f t="shared" si="54"/>
        <v>2</v>
      </c>
      <c r="C587" s="4">
        <f t="shared" si="55"/>
        <v>2022</v>
      </c>
      <c r="D587" s="4">
        <f t="shared" si="56"/>
        <v>3</v>
      </c>
      <c r="E587" s="41">
        <v>578</v>
      </c>
      <c r="F587" s="51">
        <f>'Energía Transada'!G587*1000</f>
        <v>7680</v>
      </c>
      <c r="G587" s="51">
        <f>CMG!F580</f>
        <v>71.277159999999995</v>
      </c>
      <c r="H587" s="18">
        <f t="shared" ref="H587:H650" si="58">F587*G587</f>
        <v>547408.58879999991</v>
      </c>
      <c r="I587" s="51">
        <f>'Energía Transada'!D587</f>
        <v>6751.5978594883127</v>
      </c>
      <c r="J587" s="51">
        <f>CMG!E580</f>
        <v>80.738939999999999</v>
      </c>
      <c r="K587" s="18">
        <f t="shared" si="57"/>
        <v>545116.85448135529</v>
      </c>
    </row>
    <row r="588" spans="1:11" x14ac:dyDescent="0.2">
      <c r="A588" s="40">
        <f t="shared" ref="A588:A651" si="59">IF(B587=24,A587+1,A587)</f>
        <v>44645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3</v>
      </c>
      <c r="E588" s="41">
        <v>579</v>
      </c>
      <c r="F588" s="51">
        <f>'Energía Transada'!G588*1000</f>
        <v>7680</v>
      </c>
      <c r="G588" s="51">
        <f>CMG!F581</f>
        <v>76.170910000000006</v>
      </c>
      <c r="H588" s="18">
        <f t="shared" si="58"/>
        <v>584992.58880000003</v>
      </c>
      <c r="I588" s="51">
        <f>'Energía Transada'!D588</f>
        <v>6809.4553446938871</v>
      </c>
      <c r="J588" s="51">
        <f>CMG!E581</f>
        <v>86.292069999999995</v>
      </c>
      <c r="K588" s="18">
        <f t="shared" si="57"/>
        <v>587601.99726619897</v>
      </c>
    </row>
    <row r="589" spans="1:11" x14ac:dyDescent="0.2">
      <c r="A589" s="40">
        <f t="shared" si="59"/>
        <v>44645</v>
      </c>
      <c r="B589" s="4">
        <f t="shared" si="60"/>
        <v>4</v>
      </c>
      <c r="C589" s="4">
        <f t="shared" si="55"/>
        <v>2022</v>
      </c>
      <c r="D589" s="4">
        <f t="shared" si="56"/>
        <v>3</v>
      </c>
      <c r="E589" s="41">
        <v>580</v>
      </c>
      <c r="F589" s="51">
        <f>'Energía Transada'!G589*1000</f>
        <v>7680</v>
      </c>
      <c r="G589" s="51">
        <f>CMG!F582</f>
        <v>69.783609999999996</v>
      </c>
      <c r="H589" s="18">
        <f t="shared" si="58"/>
        <v>535938.12479999999</v>
      </c>
      <c r="I589" s="51">
        <f>'Energía Transada'!D589</f>
        <v>11724.798441914894</v>
      </c>
      <c r="J589" s="51">
        <f>CMG!E582</f>
        <v>79.054720000000003</v>
      </c>
      <c r="K589" s="18">
        <f t="shared" si="57"/>
        <v>926900.65788201825</v>
      </c>
    </row>
    <row r="590" spans="1:11" x14ac:dyDescent="0.2">
      <c r="A590" s="40">
        <f t="shared" si="59"/>
        <v>44645</v>
      </c>
      <c r="B590" s="4">
        <f t="shared" si="60"/>
        <v>5</v>
      </c>
      <c r="C590" s="4">
        <f t="shared" si="55"/>
        <v>2022</v>
      </c>
      <c r="D590" s="4">
        <f t="shared" si="56"/>
        <v>3</v>
      </c>
      <c r="E590" s="41">
        <v>581</v>
      </c>
      <c r="F590" s="51">
        <f>'Energía Transada'!G590*1000</f>
        <v>7680</v>
      </c>
      <c r="G590" s="51">
        <f>CMG!F583</f>
        <v>69.783609999999996</v>
      </c>
      <c r="H590" s="18">
        <f t="shared" si="58"/>
        <v>535938.12479999999</v>
      </c>
      <c r="I590" s="51">
        <f>'Energía Transada'!D590</f>
        <v>9326.0123396926901</v>
      </c>
      <c r="J590" s="51">
        <f>CMG!E583</f>
        <v>79.054720000000003</v>
      </c>
      <c r="K590" s="18">
        <f t="shared" si="57"/>
        <v>737265.29423095053</v>
      </c>
    </row>
    <row r="591" spans="1:11" x14ac:dyDescent="0.2">
      <c r="A591" s="40">
        <f t="shared" si="59"/>
        <v>44645</v>
      </c>
      <c r="B591" s="4">
        <f t="shared" si="60"/>
        <v>6</v>
      </c>
      <c r="C591" s="4">
        <f t="shared" si="55"/>
        <v>2022</v>
      </c>
      <c r="D591" s="4">
        <f t="shared" si="56"/>
        <v>3</v>
      </c>
      <c r="E591" s="41">
        <v>582</v>
      </c>
      <c r="F591" s="51">
        <f>'Energía Transada'!G591*1000</f>
        <v>7680</v>
      </c>
      <c r="G591" s="51">
        <f>CMG!F584</f>
        <v>76.004069999999999</v>
      </c>
      <c r="H591" s="18">
        <f t="shared" si="58"/>
        <v>583711.25760000001</v>
      </c>
      <c r="I591" s="51">
        <f>'Energía Transada'!D591</f>
        <v>8899.1672514282545</v>
      </c>
      <c r="J591" s="51">
        <f>CMG!E584</f>
        <v>86.101410000000001</v>
      </c>
      <c r="K591" s="18">
        <f t="shared" si="57"/>
        <v>766230.84817379725</v>
      </c>
    </row>
    <row r="592" spans="1:11" x14ac:dyDescent="0.2">
      <c r="A592" s="40">
        <f t="shared" si="59"/>
        <v>44645</v>
      </c>
      <c r="B592" s="4">
        <f t="shared" si="60"/>
        <v>7</v>
      </c>
      <c r="C592" s="4">
        <f t="shared" si="55"/>
        <v>2022</v>
      </c>
      <c r="D592" s="4">
        <f t="shared" si="56"/>
        <v>3</v>
      </c>
      <c r="E592" s="41">
        <v>583</v>
      </c>
      <c r="F592" s="51">
        <f>'Energía Transada'!G592*1000</f>
        <v>7680</v>
      </c>
      <c r="G592" s="51">
        <f>CMG!F585</f>
        <v>170.45505</v>
      </c>
      <c r="H592" s="18">
        <f t="shared" si="58"/>
        <v>1309094.784</v>
      </c>
      <c r="I592" s="51">
        <f>'Energía Transada'!D592</f>
        <v>6350.3950407216771</v>
      </c>
      <c r="J592" s="51">
        <f>CMG!E585</f>
        <v>193.08864</v>
      </c>
      <c r="K592" s="18">
        <f t="shared" si="57"/>
        <v>1226189.1418756933</v>
      </c>
    </row>
    <row r="593" spans="1:11" x14ac:dyDescent="0.2">
      <c r="A593" s="40">
        <f t="shared" si="59"/>
        <v>44645</v>
      </c>
      <c r="B593" s="4">
        <f t="shared" si="60"/>
        <v>8</v>
      </c>
      <c r="C593" s="4">
        <f t="shared" si="55"/>
        <v>2022</v>
      </c>
      <c r="D593" s="4">
        <f t="shared" si="56"/>
        <v>3</v>
      </c>
      <c r="E593" s="41">
        <v>584</v>
      </c>
      <c r="F593" s="51">
        <f>'Energía Transada'!G593*1000</f>
        <v>0</v>
      </c>
      <c r="G593" s="51">
        <f>CMG!F586</f>
        <v>189.24355</v>
      </c>
      <c r="H593" s="18">
        <f t="shared" si="58"/>
        <v>0</v>
      </c>
      <c r="I593" s="51">
        <f>'Energía Transada'!D593</f>
        <v>8523.8518876541493</v>
      </c>
      <c r="J593" s="51">
        <f>CMG!E586</f>
        <v>214.37169</v>
      </c>
      <c r="K593" s="18">
        <f t="shared" si="57"/>
        <v>1827272.5344661102</v>
      </c>
    </row>
    <row r="594" spans="1:11" x14ac:dyDescent="0.2">
      <c r="A594" s="40">
        <f t="shared" si="59"/>
        <v>44645</v>
      </c>
      <c r="B594" s="4">
        <f t="shared" si="60"/>
        <v>9</v>
      </c>
      <c r="C594" s="4">
        <f t="shared" si="55"/>
        <v>2022</v>
      </c>
      <c r="D594" s="4">
        <f t="shared" si="56"/>
        <v>3</v>
      </c>
      <c r="E594" s="41">
        <v>585</v>
      </c>
      <c r="F594" s="51">
        <f>'Energía Transada'!G594*1000</f>
        <v>0</v>
      </c>
      <c r="G594" s="51">
        <f>CMG!F587</f>
        <v>118.78467000000001</v>
      </c>
      <c r="H594" s="18">
        <f t="shared" si="58"/>
        <v>0</v>
      </c>
      <c r="I594" s="51">
        <f>'Energía Transada'!D594</f>
        <v>5757.9942666509814</v>
      </c>
      <c r="J594" s="51">
        <f>CMG!E587</f>
        <v>142.88003</v>
      </c>
      <c r="K594" s="18">
        <f t="shared" si="57"/>
        <v>822702.39355892024</v>
      </c>
    </row>
    <row r="595" spans="1:11" x14ac:dyDescent="0.2">
      <c r="A595" s="40">
        <f t="shared" si="59"/>
        <v>44645</v>
      </c>
      <c r="B595" s="4">
        <f t="shared" si="60"/>
        <v>10</v>
      </c>
      <c r="C595" s="4">
        <f t="shared" si="55"/>
        <v>2022</v>
      </c>
      <c r="D595" s="4">
        <f t="shared" si="56"/>
        <v>3</v>
      </c>
      <c r="E595" s="41">
        <v>586</v>
      </c>
      <c r="F595" s="51">
        <f>'Energía Transada'!G595*1000</f>
        <v>0</v>
      </c>
      <c r="G595" s="51">
        <f>CMG!F588</f>
        <v>38.808390000000003</v>
      </c>
      <c r="H595" s="18">
        <f t="shared" si="58"/>
        <v>0</v>
      </c>
      <c r="I595" s="51">
        <f>'Energía Transada'!D595</f>
        <v>5105.4535126387455</v>
      </c>
      <c r="J595" s="51">
        <f>CMG!E588</f>
        <v>46.681289999999997</v>
      </c>
      <c r="K595" s="18">
        <f t="shared" si="57"/>
        <v>238329.15600500791</v>
      </c>
    </row>
    <row r="596" spans="1:11" x14ac:dyDescent="0.2">
      <c r="A596" s="40">
        <f t="shared" si="59"/>
        <v>44645</v>
      </c>
      <c r="B596" s="4">
        <f t="shared" si="60"/>
        <v>11</v>
      </c>
      <c r="C596" s="4">
        <f t="shared" si="55"/>
        <v>2022</v>
      </c>
      <c r="D596" s="4">
        <f t="shared" si="56"/>
        <v>3</v>
      </c>
      <c r="E596" s="41">
        <v>587</v>
      </c>
      <c r="F596" s="51">
        <f>'Energía Transada'!G596*1000</f>
        <v>0</v>
      </c>
      <c r="G596" s="51">
        <f>CMG!F589</f>
        <v>47.293010000000002</v>
      </c>
      <c r="H596" s="18">
        <f t="shared" si="58"/>
        <v>0</v>
      </c>
      <c r="I596" s="51">
        <f>'Energía Transada'!D596</f>
        <v>4763.9008414684076</v>
      </c>
      <c r="J596" s="51">
        <f>CMG!E589</f>
        <v>56.889850000000003</v>
      </c>
      <c r="K596" s="18">
        <f t="shared" si="57"/>
        <v>271017.60428601148</v>
      </c>
    </row>
    <row r="597" spans="1:11" x14ac:dyDescent="0.2">
      <c r="A597" s="40">
        <f t="shared" si="59"/>
        <v>44645</v>
      </c>
      <c r="B597" s="4">
        <f t="shared" si="60"/>
        <v>12</v>
      </c>
      <c r="C597" s="4">
        <f t="shared" si="55"/>
        <v>2022</v>
      </c>
      <c r="D597" s="4">
        <f t="shared" si="56"/>
        <v>3</v>
      </c>
      <c r="E597" s="41">
        <v>588</v>
      </c>
      <c r="F597" s="51">
        <f>'Energía Transada'!G597*1000</f>
        <v>0</v>
      </c>
      <c r="G597" s="51">
        <f>CMG!F590</f>
        <v>53.998089999999998</v>
      </c>
      <c r="H597" s="18">
        <f t="shared" si="58"/>
        <v>0</v>
      </c>
      <c r="I597" s="51">
        <f>'Energía Transada'!D597</f>
        <v>5168.8257278193842</v>
      </c>
      <c r="J597" s="51">
        <f>CMG!E590</f>
        <v>193.35081</v>
      </c>
      <c r="K597" s="18">
        <f t="shared" si="57"/>
        <v>999396.64122271747</v>
      </c>
    </row>
    <row r="598" spans="1:11" x14ac:dyDescent="0.2">
      <c r="A598" s="40">
        <f t="shared" si="59"/>
        <v>44645</v>
      </c>
      <c r="B598" s="4">
        <f t="shared" si="60"/>
        <v>13</v>
      </c>
      <c r="C598" s="4">
        <f t="shared" si="55"/>
        <v>2022</v>
      </c>
      <c r="D598" s="4">
        <f t="shared" si="56"/>
        <v>3</v>
      </c>
      <c r="E598" s="41">
        <v>589</v>
      </c>
      <c r="F598" s="51">
        <f>'Energía Transada'!G598*1000</f>
        <v>0</v>
      </c>
      <c r="G598" s="51">
        <f>CMG!F591</f>
        <v>44.139090000000003</v>
      </c>
      <c r="H598" s="18">
        <f t="shared" si="58"/>
        <v>0</v>
      </c>
      <c r="I598" s="51">
        <f>'Energía Transada'!D598</f>
        <v>7845.5978699059879</v>
      </c>
      <c r="J598" s="51">
        <f>CMG!E591</f>
        <v>210.55838</v>
      </c>
      <c r="K598" s="18">
        <f t="shared" si="57"/>
        <v>1651956.3776188556</v>
      </c>
    </row>
    <row r="599" spans="1:11" x14ac:dyDescent="0.2">
      <c r="A599" s="40">
        <f t="shared" si="59"/>
        <v>44645</v>
      </c>
      <c r="B599" s="4">
        <f t="shared" si="60"/>
        <v>14</v>
      </c>
      <c r="C599" s="4">
        <f t="shared" si="55"/>
        <v>2022</v>
      </c>
      <c r="D599" s="4">
        <f t="shared" si="56"/>
        <v>3</v>
      </c>
      <c r="E599" s="41">
        <v>590</v>
      </c>
      <c r="F599" s="51">
        <f>'Energía Transada'!G599*1000</f>
        <v>0</v>
      </c>
      <c r="G599" s="51">
        <f>CMG!F592</f>
        <v>29.394279999999998</v>
      </c>
      <c r="H599" s="18">
        <f t="shared" si="58"/>
        <v>0</v>
      </c>
      <c r="I599" s="51">
        <f>'Energía Transada'!D599</f>
        <v>9826.723262150439</v>
      </c>
      <c r="J599" s="51">
        <f>CMG!E592</f>
        <v>210.55838</v>
      </c>
      <c r="K599" s="18">
        <f t="shared" si="57"/>
        <v>2069098.9307867119</v>
      </c>
    </row>
    <row r="600" spans="1:11" x14ac:dyDescent="0.2">
      <c r="A600" s="40">
        <f t="shared" si="59"/>
        <v>44645</v>
      </c>
      <c r="B600" s="4">
        <f t="shared" si="60"/>
        <v>15</v>
      </c>
      <c r="C600" s="4">
        <f t="shared" si="55"/>
        <v>2022</v>
      </c>
      <c r="D600" s="4">
        <f t="shared" si="56"/>
        <v>3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>'Energía Transada'!D600</f>
        <v>9448.004841955275</v>
      </c>
      <c r="J600" s="51">
        <f>CMG!E593</f>
        <v>219.72622000000001</v>
      </c>
      <c r="K600" s="18">
        <f t="shared" si="57"/>
        <v>2075974.3904645301</v>
      </c>
    </row>
    <row r="601" spans="1:11" x14ac:dyDescent="0.2">
      <c r="A601" s="40">
        <f t="shared" si="59"/>
        <v>44645</v>
      </c>
      <c r="B601" s="4">
        <f t="shared" si="60"/>
        <v>16</v>
      </c>
      <c r="C601" s="4">
        <f t="shared" si="55"/>
        <v>2022</v>
      </c>
      <c r="D601" s="4">
        <f t="shared" si="56"/>
        <v>3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>'Energía Transada'!D601</f>
        <v>7689.0760049299815</v>
      </c>
      <c r="J601" s="51">
        <f>CMG!E594</f>
        <v>220.37765999999999</v>
      </c>
      <c r="K601" s="18">
        <f t="shared" si="57"/>
        <v>1694500.5775286178</v>
      </c>
    </row>
    <row r="602" spans="1:11" x14ac:dyDescent="0.2">
      <c r="A602" s="40">
        <f t="shared" si="59"/>
        <v>44645</v>
      </c>
      <c r="B602" s="4">
        <f t="shared" si="60"/>
        <v>17</v>
      </c>
      <c r="C602" s="4">
        <f t="shared" si="55"/>
        <v>2022</v>
      </c>
      <c r="D602" s="4">
        <f t="shared" si="56"/>
        <v>3</v>
      </c>
      <c r="E602" s="41">
        <v>593</v>
      </c>
      <c r="F602" s="51">
        <f>'Energía Transada'!G602*1000</f>
        <v>0</v>
      </c>
      <c r="G602" s="51">
        <f>CMG!F595</f>
        <v>16.103300000000001</v>
      </c>
      <c r="H602" s="18">
        <f t="shared" si="58"/>
        <v>0</v>
      </c>
      <c r="I602" s="51">
        <f>'Energía Transada'!D602</f>
        <v>7374.3550322922138</v>
      </c>
      <c r="J602" s="51">
        <f>CMG!E595</f>
        <v>255.86528999999999</v>
      </c>
      <c r="K602" s="18">
        <f t="shared" si="57"/>
        <v>1886841.4889004065</v>
      </c>
    </row>
    <row r="603" spans="1:11" x14ac:dyDescent="0.2">
      <c r="A603" s="40">
        <f t="shared" si="59"/>
        <v>44645</v>
      </c>
      <c r="B603" s="4">
        <f t="shared" si="60"/>
        <v>18</v>
      </c>
      <c r="C603" s="4">
        <f t="shared" si="55"/>
        <v>2022</v>
      </c>
      <c r="D603" s="4">
        <f t="shared" si="56"/>
        <v>3</v>
      </c>
      <c r="E603" s="41">
        <v>594</v>
      </c>
      <c r="F603" s="51">
        <f>'Energía Transada'!G603*1000</f>
        <v>7680</v>
      </c>
      <c r="G603" s="51">
        <f>CMG!F596</f>
        <v>51.289050000000003</v>
      </c>
      <c r="H603" s="18">
        <f t="shared" si="58"/>
        <v>393899.90400000004</v>
      </c>
      <c r="I603" s="51">
        <f>'Energía Transada'!D603</f>
        <v>6227.5482277946767</v>
      </c>
      <c r="J603" s="51">
        <f>CMG!E596</f>
        <v>245.20391000000001</v>
      </c>
      <c r="K603" s="18">
        <f t="shared" si="57"/>
        <v>1527019.1751688255</v>
      </c>
    </row>
    <row r="604" spans="1:11" x14ac:dyDescent="0.2">
      <c r="A604" s="40">
        <f t="shared" si="59"/>
        <v>44645</v>
      </c>
      <c r="B604" s="4">
        <f t="shared" si="60"/>
        <v>19</v>
      </c>
      <c r="C604" s="4">
        <f t="shared" si="55"/>
        <v>2022</v>
      </c>
      <c r="D604" s="4">
        <f t="shared" si="56"/>
        <v>3</v>
      </c>
      <c r="E604" s="41">
        <v>595</v>
      </c>
      <c r="F604" s="51">
        <f>'Energía Transada'!G604*1000</f>
        <v>7680</v>
      </c>
      <c r="G604" s="51">
        <f>CMG!F597</f>
        <v>117.13223000000001</v>
      </c>
      <c r="H604" s="18">
        <f t="shared" si="58"/>
        <v>899575.52640000009</v>
      </c>
      <c r="I604" s="51">
        <f>'Energía Transada'!D604</f>
        <v>4375.0557500831383</v>
      </c>
      <c r="J604" s="51">
        <f>CMG!E597</f>
        <v>206.21279000000001</v>
      </c>
      <c r="K604" s="18">
        <f t="shared" si="57"/>
        <v>902192.45263018669</v>
      </c>
    </row>
    <row r="605" spans="1:11" x14ac:dyDescent="0.2">
      <c r="A605" s="40">
        <f t="shared" si="59"/>
        <v>44645</v>
      </c>
      <c r="B605" s="4">
        <f t="shared" si="60"/>
        <v>20</v>
      </c>
      <c r="C605" s="4">
        <f t="shared" si="55"/>
        <v>2022</v>
      </c>
      <c r="D605" s="4">
        <f t="shared" si="56"/>
        <v>3</v>
      </c>
      <c r="E605" s="41">
        <v>596</v>
      </c>
      <c r="F605" s="51">
        <f>'Energía Transada'!G605*1000</f>
        <v>7680</v>
      </c>
      <c r="G605" s="51">
        <f>CMG!F598</f>
        <v>213.8553</v>
      </c>
      <c r="H605" s="18">
        <f t="shared" si="58"/>
        <v>1642408.7039999999</v>
      </c>
      <c r="I605" s="51">
        <f>'Energía Transada'!D605</f>
        <v>3825.836834586547</v>
      </c>
      <c r="J605" s="51">
        <f>CMG!E598</f>
        <v>252.13141999999999</v>
      </c>
      <c r="K605" s="18">
        <f t="shared" si="57"/>
        <v>964613.67379261111</v>
      </c>
    </row>
    <row r="606" spans="1:11" x14ac:dyDescent="0.2">
      <c r="A606" s="40">
        <f t="shared" si="59"/>
        <v>44645</v>
      </c>
      <c r="B606" s="4">
        <f t="shared" si="60"/>
        <v>21</v>
      </c>
      <c r="C606" s="4">
        <f t="shared" si="55"/>
        <v>2022</v>
      </c>
      <c r="D606" s="4">
        <f t="shared" si="56"/>
        <v>3</v>
      </c>
      <c r="E606" s="41">
        <v>597</v>
      </c>
      <c r="F606" s="51">
        <f>'Energía Transada'!G606*1000</f>
        <v>7680</v>
      </c>
      <c r="G606" s="51">
        <f>CMG!F599</f>
        <v>213.8553</v>
      </c>
      <c r="H606" s="18">
        <f t="shared" si="58"/>
        <v>1642408.7039999999</v>
      </c>
      <c r="I606" s="51">
        <f>'Energía Transada'!D606</f>
        <v>4423.8846580377294</v>
      </c>
      <c r="J606" s="51">
        <f>CMG!E599</f>
        <v>252.13141999999999</v>
      </c>
      <c r="K606" s="18">
        <f t="shared" si="57"/>
        <v>1115400.320747267</v>
      </c>
    </row>
    <row r="607" spans="1:11" x14ac:dyDescent="0.2">
      <c r="A607" s="40">
        <f t="shared" si="59"/>
        <v>44645</v>
      </c>
      <c r="B607" s="4">
        <f t="shared" si="60"/>
        <v>22</v>
      </c>
      <c r="C607" s="4">
        <f t="shared" si="55"/>
        <v>2022</v>
      </c>
      <c r="D607" s="4">
        <f t="shared" si="56"/>
        <v>3</v>
      </c>
      <c r="E607" s="41">
        <v>598</v>
      </c>
      <c r="F607" s="51">
        <f>'Energía Transada'!G607*1000</f>
        <v>7680</v>
      </c>
      <c r="G607" s="51">
        <f>CMG!F600</f>
        <v>213.8553</v>
      </c>
      <c r="H607" s="18">
        <f t="shared" si="58"/>
        <v>1642408.7039999999</v>
      </c>
      <c r="I607" s="51">
        <f>'Energía Transada'!D607</f>
        <v>6836.1027603599778</v>
      </c>
      <c r="J607" s="51">
        <f>CMG!E600</f>
        <v>252.13141999999999</v>
      </c>
      <c r="K607" s="18">
        <f t="shared" si="57"/>
        <v>1723596.2962354808</v>
      </c>
    </row>
    <row r="608" spans="1:11" x14ac:dyDescent="0.2">
      <c r="A608" s="40">
        <f t="shared" si="59"/>
        <v>44645</v>
      </c>
      <c r="B608" s="4">
        <f t="shared" si="60"/>
        <v>23</v>
      </c>
      <c r="C608" s="4">
        <f t="shared" si="55"/>
        <v>2022</v>
      </c>
      <c r="D608" s="4">
        <f t="shared" si="56"/>
        <v>3</v>
      </c>
      <c r="E608" s="41">
        <v>599</v>
      </c>
      <c r="F608" s="51">
        <f>'Energía Transada'!G608*1000</f>
        <v>7680</v>
      </c>
      <c r="G608" s="51">
        <f>CMG!F601</f>
        <v>213.8553</v>
      </c>
      <c r="H608" s="18">
        <f t="shared" si="58"/>
        <v>1642408.7039999999</v>
      </c>
      <c r="I608" s="51">
        <f>'Energía Transada'!D608</f>
        <v>7621.2975774678125</v>
      </c>
      <c r="J608" s="51">
        <f>CMG!E601</f>
        <v>252.13141999999999</v>
      </c>
      <c r="K608" s="18">
        <f t="shared" si="57"/>
        <v>1921568.5804495194</v>
      </c>
    </row>
    <row r="609" spans="1:11" x14ac:dyDescent="0.2">
      <c r="A609" s="40">
        <f t="shared" si="59"/>
        <v>44645</v>
      </c>
      <c r="B609" s="4">
        <f t="shared" si="60"/>
        <v>24</v>
      </c>
      <c r="C609" s="4">
        <f t="shared" si="55"/>
        <v>2022</v>
      </c>
      <c r="D609" s="4">
        <f t="shared" si="56"/>
        <v>3</v>
      </c>
      <c r="E609" s="41">
        <v>600</v>
      </c>
      <c r="F609" s="51">
        <f>'Energía Transada'!G609*1000</f>
        <v>7680</v>
      </c>
      <c r="G609" s="51">
        <f>CMG!F602</f>
        <v>213.8553</v>
      </c>
      <c r="H609" s="18">
        <f t="shared" si="58"/>
        <v>1642408.7039999999</v>
      </c>
      <c r="I609" s="51">
        <f>'Energía Transada'!D609</f>
        <v>7161.6723532162077</v>
      </c>
      <c r="J609" s="51">
        <f>CMG!E602</f>
        <v>252.13141999999999</v>
      </c>
      <c r="K609" s="18">
        <f t="shared" si="57"/>
        <v>1805682.6199911439</v>
      </c>
    </row>
    <row r="610" spans="1:11" x14ac:dyDescent="0.2">
      <c r="A610" s="40">
        <f t="shared" si="59"/>
        <v>44646</v>
      </c>
      <c r="B610" s="4">
        <f t="shared" si="60"/>
        <v>1</v>
      </c>
      <c r="C610" s="4">
        <f t="shared" si="55"/>
        <v>2022</v>
      </c>
      <c r="D610" s="4">
        <f t="shared" si="56"/>
        <v>3</v>
      </c>
      <c r="E610" s="41">
        <v>601</v>
      </c>
      <c r="F610" s="51">
        <f>'Energía Transada'!G610*1000</f>
        <v>7680</v>
      </c>
      <c r="G610" s="51">
        <f>CMG!F603</f>
        <v>107.76196</v>
      </c>
      <c r="H610" s="18">
        <f t="shared" si="58"/>
        <v>827611.85279999999</v>
      </c>
      <c r="I610" s="51">
        <f>'Energía Transada'!D610</f>
        <v>6309.1243234631866</v>
      </c>
      <c r="J610" s="51">
        <f>CMG!E603</f>
        <v>110.08418</v>
      </c>
      <c r="K610" s="18">
        <f t="shared" si="57"/>
        <v>694534.77766649972</v>
      </c>
    </row>
    <row r="611" spans="1:11" x14ac:dyDescent="0.2">
      <c r="A611" s="40">
        <f t="shared" si="59"/>
        <v>44646</v>
      </c>
      <c r="B611" s="4">
        <f t="shared" si="60"/>
        <v>2</v>
      </c>
      <c r="C611" s="4">
        <f t="shared" si="55"/>
        <v>2022</v>
      </c>
      <c r="D611" s="4">
        <f t="shared" si="56"/>
        <v>3</v>
      </c>
      <c r="E611" s="41">
        <v>602</v>
      </c>
      <c r="F611" s="51">
        <f>'Energía Transada'!G611*1000</f>
        <v>7680</v>
      </c>
      <c r="G611" s="51">
        <f>CMG!F604</f>
        <v>107.76196</v>
      </c>
      <c r="H611" s="18">
        <f t="shared" si="58"/>
        <v>827611.85279999999</v>
      </c>
      <c r="I611" s="51">
        <f>'Energía Transada'!D611</f>
        <v>4206.2371797166461</v>
      </c>
      <c r="J611" s="51">
        <f>CMG!E604</f>
        <v>110.08418</v>
      </c>
      <c r="K611" s="18">
        <f t="shared" si="57"/>
        <v>463040.17081461963</v>
      </c>
    </row>
    <row r="612" spans="1:11" x14ac:dyDescent="0.2">
      <c r="A612" s="40">
        <f t="shared" si="59"/>
        <v>44646</v>
      </c>
      <c r="B612" s="4">
        <f t="shared" si="60"/>
        <v>3</v>
      </c>
      <c r="C612" s="4">
        <f t="shared" si="55"/>
        <v>2022</v>
      </c>
      <c r="D612" s="4">
        <f t="shared" si="56"/>
        <v>3</v>
      </c>
      <c r="E612" s="41">
        <v>603</v>
      </c>
      <c r="F612" s="51">
        <f>'Energía Transada'!G612*1000</f>
        <v>7680</v>
      </c>
      <c r="G612" s="51">
        <f>CMG!F605</f>
        <v>107.76196</v>
      </c>
      <c r="H612" s="18">
        <f t="shared" si="58"/>
        <v>827611.85279999999</v>
      </c>
      <c r="I612" s="51">
        <f>'Energía Transada'!D612</f>
        <v>1741.7119434154276</v>
      </c>
      <c r="J612" s="51">
        <f>CMG!E605</f>
        <v>110.08418</v>
      </c>
      <c r="K612" s="18">
        <f t="shared" si="57"/>
        <v>191734.93108709375</v>
      </c>
    </row>
    <row r="613" spans="1:11" x14ac:dyDescent="0.2">
      <c r="A613" s="40">
        <f t="shared" si="59"/>
        <v>44646</v>
      </c>
      <c r="B613" s="4">
        <f t="shared" si="60"/>
        <v>4</v>
      </c>
      <c r="C613" s="4">
        <f t="shared" si="55"/>
        <v>2022</v>
      </c>
      <c r="D613" s="4">
        <f t="shared" si="56"/>
        <v>3</v>
      </c>
      <c r="E613" s="41">
        <v>604</v>
      </c>
      <c r="F613" s="51">
        <f>'Energía Transada'!G613*1000</f>
        <v>7680</v>
      </c>
      <c r="G613" s="51">
        <f>CMG!F606</f>
        <v>107.76196</v>
      </c>
      <c r="H613" s="18">
        <f t="shared" si="58"/>
        <v>827611.85279999999</v>
      </c>
      <c r="I613" s="51">
        <f>'Energía Transada'!D613</f>
        <v>372.66222830341172</v>
      </c>
      <c r="J613" s="51">
        <f>CMG!E606</f>
        <v>110.08418</v>
      </c>
      <c r="K613" s="18">
        <f t="shared" si="57"/>
        <v>41024.215819753874</v>
      </c>
    </row>
    <row r="614" spans="1:11" x14ac:dyDescent="0.2">
      <c r="A614" s="40">
        <f t="shared" si="59"/>
        <v>44646</v>
      </c>
      <c r="B614" s="4">
        <f t="shared" si="60"/>
        <v>5</v>
      </c>
      <c r="C614" s="4">
        <f t="shared" si="55"/>
        <v>2022</v>
      </c>
      <c r="D614" s="4">
        <f t="shared" si="56"/>
        <v>3</v>
      </c>
      <c r="E614" s="41">
        <v>605</v>
      </c>
      <c r="F614" s="51">
        <f>'Energía Transada'!G614*1000</f>
        <v>7680</v>
      </c>
      <c r="G614" s="51">
        <f>CMG!F607</f>
        <v>107.76196</v>
      </c>
      <c r="H614" s="18">
        <f t="shared" si="58"/>
        <v>827611.85279999999</v>
      </c>
      <c r="I614" s="51">
        <f>'Energía Transada'!D614</f>
        <v>0</v>
      </c>
      <c r="J614" s="51">
        <f>CMG!E607</f>
        <v>110.08418</v>
      </c>
      <c r="K614" s="18">
        <f t="shared" si="57"/>
        <v>0</v>
      </c>
    </row>
    <row r="615" spans="1:11" x14ac:dyDescent="0.2">
      <c r="A615" s="40">
        <f t="shared" si="59"/>
        <v>44646</v>
      </c>
      <c r="B615" s="4">
        <f t="shared" si="60"/>
        <v>6</v>
      </c>
      <c r="C615" s="4">
        <f t="shared" si="55"/>
        <v>2022</v>
      </c>
      <c r="D615" s="4">
        <f t="shared" si="56"/>
        <v>3</v>
      </c>
      <c r="E615" s="41">
        <v>606</v>
      </c>
      <c r="F615" s="51">
        <f>'Energía Transada'!G615*1000</f>
        <v>7680</v>
      </c>
      <c r="G615" s="51">
        <f>CMG!F608</f>
        <v>107.76196</v>
      </c>
      <c r="H615" s="18">
        <f t="shared" si="58"/>
        <v>827611.85279999999</v>
      </c>
      <c r="I615" s="51">
        <f>'Energía Transada'!D615</f>
        <v>0</v>
      </c>
      <c r="J615" s="51">
        <f>CMG!E608</f>
        <v>110.08418</v>
      </c>
      <c r="K615" s="18">
        <f t="shared" si="57"/>
        <v>0</v>
      </c>
    </row>
    <row r="616" spans="1:11" x14ac:dyDescent="0.2">
      <c r="A616" s="40">
        <f t="shared" si="59"/>
        <v>44646</v>
      </c>
      <c r="B616" s="4">
        <f t="shared" si="60"/>
        <v>7</v>
      </c>
      <c r="C616" s="4">
        <f t="shared" si="55"/>
        <v>2022</v>
      </c>
      <c r="D616" s="4">
        <f t="shared" si="56"/>
        <v>3</v>
      </c>
      <c r="E616" s="41">
        <v>607</v>
      </c>
      <c r="F616" s="51">
        <f>'Energía Transada'!G616*1000</f>
        <v>7680</v>
      </c>
      <c r="G616" s="51">
        <f>CMG!F609</f>
        <v>107.76196</v>
      </c>
      <c r="H616" s="18">
        <f t="shared" si="58"/>
        <v>827611.85279999999</v>
      </c>
      <c r="I616" s="51">
        <f>'Energía Transada'!D616</f>
        <v>0</v>
      </c>
      <c r="J616" s="51">
        <f>CMG!E609</f>
        <v>110.08418</v>
      </c>
      <c r="K616" s="18">
        <f t="shared" si="57"/>
        <v>0</v>
      </c>
    </row>
    <row r="617" spans="1:11" x14ac:dyDescent="0.2">
      <c r="A617" s="40">
        <f t="shared" si="59"/>
        <v>44646</v>
      </c>
      <c r="B617" s="4">
        <f t="shared" si="60"/>
        <v>8</v>
      </c>
      <c r="C617" s="4">
        <f t="shared" si="55"/>
        <v>2022</v>
      </c>
      <c r="D617" s="4">
        <f t="shared" si="56"/>
        <v>3</v>
      </c>
      <c r="E617" s="41">
        <v>608</v>
      </c>
      <c r="F617" s="51">
        <f>'Energía Transada'!G617*1000</f>
        <v>0</v>
      </c>
      <c r="G617" s="51">
        <f>CMG!F610</f>
        <v>107.76196</v>
      </c>
      <c r="H617" s="18">
        <f t="shared" si="58"/>
        <v>0</v>
      </c>
      <c r="I617" s="51">
        <f>'Energía Transada'!D617</f>
        <v>0</v>
      </c>
      <c r="J617" s="51">
        <f>CMG!E610</f>
        <v>110.08418</v>
      </c>
      <c r="K617" s="18">
        <f t="shared" si="57"/>
        <v>0</v>
      </c>
    </row>
    <row r="618" spans="1:11" x14ac:dyDescent="0.2">
      <c r="A618" s="40">
        <f t="shared" si="59"/>
        <v>44646</v>
      </c>
      <c r="B618" s="4">
        <f t="shared" si="60"/>
        <v>9</v>
      </c>
      <c r="C618" s="4">
        <f t="shared" si="55"/>
        <v>2022</v>
      </c>
      <c r="D618" s="4">
        <f t="shared" si="56"/>
        <v>3</v>
      </c>
      <c r="E618" s="41">
        <v>609</v>
      </c>
      <c r="F618" s="51">
        <f>'Energía Transada'!G618*1000</f>
        <v>0</v>
      </c>
      <c r="G618" s="51">
        <f>CMG!F611</f>
        <v>96.032390000000007</v>
      </c>
      <c r="H618" s="18">
        <f t="shared" si="58"/>
        <v>0</v>
      </c>
      <c r="I618" s="51">
        <f>'Energía Transada'!D618</f>
        <v>33.179115689804419</v>
      </c>
      <c r="J618" s="51">
        <f>CMG!E611</f>
        <v>115.16305</v>
      </c>
      <c r="K618" s="18">
        <f t="shared" si="57"/>
        <v>3821.0081591407306</v>
      </c>
    </row>
    <row r="619" spans="1:11" x14ac:dyDescent="0.2">
      <c r="A619" s="40">
        <f t="shared" si="59"/>
        <v>44646</v>
      </c>
      <c r="B619" s="4">
        <f t="shared" si="60"/>
        <v>10</v>
      </c>
      <c r="C619" s="4">
        <f t="shared" si="55"/>
        <v>2022</v>
      </c>
      <c r="D619" s="4">
        <f t="shared" si="56"/>
        <v>3</v>
      </c>
      <c r="E619" s="41">
        <v>610</v>
      </c>
      <c r="F619" s="51">
        <f>'Energía Transada'!G619*1000</f>
        <v>0</v>
      </c>
      <c r="G619" s="51">
        <f>CMG!F612</f>
        <v>42.518700000000003</v>
      </c>
      <c r="H619" s="18">
        <f t="shared" si="58"/>
        <v>0</v>
      </c>
      <c r="I619" s="51">
        <f>'Energía Transada'!D619</f>
        <v>451.7646196142897</v>
      </c>
      <c r="J619" s="51">
        <f>CMG!E612</f>
        <v>50.994010000000003</v>
      </c>
      <c r="K619" s="18">
        <f t="shared" si="57"/>
        <v>23037.289530257287</v>
      </c>
    </row>
    <row r="620" spans="1:11" x14ac:dyDescent="0.2">
      <c r="A620" s="40">
        <f t="shared" si="59"/>
        <v>44646</v>
      </c>
      <c r="B620" s="4">
        <f t="shared" si="60"/>
        <v>11</v>
      </c>
      <c r="C620" s="4">
        <f t="shared" si="55"/>
        <v>2022</v>
      </c>
      <c r="D620" s="4">
        <f t="shared" si="56"/>
        <v>3</v>
      </c>
      <c r="E620" s="41">
        <v>611</v>
      </c>
      <c r="F620" s="51">
        <f>'Energía Transada'!G620*1000</f>
        <v>0</v>
      </c>
      <c r="G620" s="51">
        <f>CMG!F613</f>
        <v>76.475210000000004</v>
      </c>
      <c r="H620" s="18">
        <f t="shared" si="58"/>
        <v>0</v>
      </c>
      <c r="I620" s="51">
        <f>'Energía Transada'!D620</f>
        <v>1224.3712163849273</v>
      </c>
      <c r="J620" s="51">
        <f>CMG!E613</f>
        <v>91.71181</v>
      </c>
      <c r="K620" s="18">
        <f t="shared" si="57"/>
        <v>112289.30036656333</v>
      </c>
    </row>
    <row r="621" spans="1:11" x14ac:dyDescent="0.2">
      <c r="A621" s="40">
        <f t="shared" si="59"/>
        <v>44646</v>
      </c>
      <c r="B621" s="4">
        <f t="shared" si="60"/>
        <v>12</v>
      </c>
      <c r="C621" s="4">
        <f t="shared" si="55"/>
        <v>2022</v>
      </c>
      <c r="D621" s="4">
        <f t="shared" si="56"/>
        <v>3</v>
      </c>
      <c r="E621" s="41">
        <v>612</v>
      </c>
      <c r="F621" s="51">
        <f>'Energía Transada'!G621*1000</f>
        <v>0</v>
      </c>
      <c r="G621" s="51">
        <f>CMG!F614</f>
        <v>68.126289999999997</v>
      </c>
      <c r="H621" s="18">
        <f t="shared" si="58"/>
        <v>0</v>
      </c>
      <c r="I621" s="51">
        <f>'Energía Transada'!D621</f>
        <v>1604.5781711404916</v>
      </c>
      <c r="J621" s="51">
        <f>CMG!E614</f>
        <v>81.696250000000006</v>
      </c>
      <c r="K621" s="18">
        <f t="shared" si="57"/>
        <v>131088.01941403639</v>
      </c>
    </row>
    <row r="622" spans="1:11" x14ac:dyDescent="0.2">
      <c r="A622" s="40">
        <f t="shared" si="59"/>
        <v>44646</v>
      </c>
      <c r="B622" s="4">
        <f t="shared" si="60"/>
        <v>13</v>
      </c>
      <c r="C622" s="4">
        <f t="shared" si="55"/>
        <v>2022</v>
      </c>
      <c r="D622" s="4">
        <f t="shared" si="56"/>
        <v>3</v>
      </c>
      <c r="E622" s="41">
        <v>613</v>
      </c>
      <c r="F622" s="51">
        <f>'Energía Transada'!G622*1000</f>
        <v>0</v>
      </c>
      <c r="G622" s="51">
        <f>CMG!F615</f>
        <v>68.74239</v>
      </c>
      <c r="H622" s="18">
        <f t="shared" si="58"/>
        <v>0</v>
      </c>
      <c r="I622" s="51">
        <f>'Energía Transada'!D622</f>
        <v>1438.4303769008741</v>
      </c>
      <c r="J622" s="51">
        <f>CMG!E615</f>
        <v>82.438730000000007</v>
      </c>
      <c r="K622" s="18">
        <f t="shared" si="57"/>
        <v>118582.37346512941</v>
      </c>
    </row>
    <row r="623" spans="1:11" x14ac:dyDescent="0.2">
      <c r="A623" s="40">
        <f t="shared" si="59"/>
        <v>44646</v>
      </c>
      <c r="B623" s="4">
        <f t="shared" si="60"/>
        <v>14</v>
      </c>
      <c r="C623" s="4">
        <f t="shared" si="55"/>
        <v>2022</v>
      </c>
      <c r="D623" s="4">
        <f t="shared" si="56"/>
        <v>3</v>
      </c>
      <c r="E623" s="41">
        <v>614</v>
      </c>
      <c r="F623" s="51">
        <f>'Energía Transada'!G623*1000</f>
        <v>0</v>
      </c>
      <c r="G623" s="51">
        <f>CMG!F616</f>
        <v>57.178690000000003</v>
      </c>
      <c r="H623" s="18">
        <f t="shared" si="58"/>
        <v>0</v>
      </c>
      <c r="I623" s="51">
        <f>'Energía Transada'!D623</f>
        <v>3270.8354797993493</v>
      </c>
      <c r="J623" s="51">
        <f>CMG!E616</f>
        <v>88.615520000000004</v>
      </c>
      <c r="K623" s="18">
        <f t="shared" si="57"/>
        <v>289846.78687686886</v>
      </c>
    </row>
    <row r="624" spans="1:11" x14ac:dyDescent="0.2">
      <c r="A624" s="40">
        <f t="shared" si="59"/>
        <v>44646</v>
      </c>
      <c r="B624" s="4">
        <f t="shared" si="60"/>
        <v>15</v>
      </c>
      <c r="C624" s="4">
        <f t="shared" si="55"/>
        <v>2022</v>
      </c>
      <c r="D624" s="4">
        <f t="shared" si="56"/>
        <v>3</v>
      </c>
      <c r="E624" s="41">
        <v>615</v>
      </c>
      <c r="F624" s="51">
        <f>'Energía Transada'!G624*1000</f>
        <v>0</v>
      </c>
      <c r="G624" s="51">
        <f>CMG!F617</f>
        <v>58.790019999999998</v>
      </c>
      <c r="H624" s="18">
        <f t="shared" si="58"/>
        <v>0</v>
      </c>
      <c r="I624" s="51">
        <f>'Energía Transada'!D624</f>
        <v>4414.5160231769223</v>
      </c>
      <c r="J624" s="51">
        <f>CMG!E617</f>
        <v>81.625169999999997</v>
      </c>
      <c r="K624" s="18">
        <f t="shared" si="57"/>
        <v>360335.62085954018</v>
      </c>
    </row>
    <row r="625" spans="1:11" x14ac:dyDescent="0.2">
      <c r="A625" s="40">
        <f t="shared" si="59"/>
        <v>44646</v>
      </c>
      <c r="B625" s="4">
        <f t="shared" si="60"/>
        <v>16</v>
      </c>
      <c r="C625" s="4">
        <f t="shared" si="55"/>
        <v>2022</v>
      </c>
      <c r="D625" s="4">
        <f t="shared" si="56"/>
        <v>3</v>
      </c>
      <c r="E625" s="41">
        <v>616</v>
      </c>
      <c r="F625" s="51">
        <f>'Energía Transada'!G625*1000</f>
        <v>0</v>
      </c>
      <c r="G625" s="51">
        <f>CMG!F618</f>
        <v>43.86148</v>
      </c>
      <c r="H625" s="18">
        <f t="shared" si="58"/>
        <v>0</v>
      </c>
      <c r="I625" s="51">
        <f>'Energía Transada'!D625</f>
        <v>6963.5287634214064</v>
      </c>
      <c r="J625" s="51">
        <f>CMG!E618</f>
        <v>52.605339999999998</v>
      </c>
      <c r="K625" s="18">
        <f t="shared" si="57"/>
        <v>366318.79819956265</v>
      </c>
    </row>
    <row r="626" spans="1:11" x14ac:dyDescent="0.2">
      <c r="A626" s="40">
        <f t="shared" si="59"/>
        <v>44646</v>
      </c>
      <c r="B626" s="4">
        <f t="shared" si="60"/>
        <v>17</v>
      </c>
      <c r="C626" s="4">
        <f t="shared" si="55"/>
        <v>2022</v>
      </c>
      <c r="D626" s="4">
        <f t="shared" si="56"/>
        <v>3</v>
      </c>
      <c r="E626" s="41">
        <v>617</v>
      </c>
      <c r="F626" s="51">
        <f>'Energía Transada'!G626*1000</f>
        <v>0</v>
      </c>
      <c r="G626" s="51">
        <f>CMG!F619</f>
        <v>28.751270000000002</v>
      </c>
      <c r="H626" s="18">
        <f t="shared" si="58"/>
        <v>0</v>
      </c>
      <c r="I626" s="51">
        <f>'Energía Transada'!D626</f>
        <v>11616.195320197858</v>
      </c>
      <c r="J626" s="51">
        <f>CMG!E619</f>
        <v>34.477829999999997</v>
      </c>
      <c r="K626" s="18">
        <f t="shared" si="57"/>
        <v>400501.20749657729</v>
      </c>
    </row>
    <row r="627" spans="1:11" x14ac:dyDescent="0.2">
      <c r="A627" s="40">
        <f t="shared" si="59"/>
        <v>44646</v>
      </c>
      <c r="B627" s="4">
        <f t="shared" si="60"/>
        <v>18</v>
      </c>
      <c r="C627" s="4">
        <f t="shared" si="55"/>
        <v>2022</v>
      </c>
      <c r="D627" s="4">
        <f t="shared" si="56"/>
        <v>3</v>
      </c>
      <c r="E627" s="41">
        <v>618</v>
      </c>
      <c r="F627" s="51">
        <f>'Energía Transada'!G627*1000</f>
        <v>6144</v>
      </c>
      <c r="G627" s="51">
        <f>CMG!F620</f>
        <v>0</v>
      </c>
      <c r="H627" s="18">
        <f t="shared" si="58"/>
        <v>0</v>
      </c>
      <c r="I627" s="51">
        <f>'Energía Transada'!D627</f>
        <v>10740.392664385141</v>
      </c>
      <c r="J627" s="51">
        <f>CMG!E620</f>
        <v>0</v>
      </c>
      <c r="K627" s="18">
        <f t="shared" si="57"/>
        <v>0</v>
      </c>
    </row>
    <row r="628" spans="1:11" x14ac:dyDescent="0.2">
      <c r="A628" s="40">
        <f t="shared" si="59"/>
        <v>44646</v>
      </c>
      <c r="B628" s="4">
        <f t="shared" si="60"/>
        <v>19</v>
      </c>
      <c r="C628" s="4">
        <f t="shared" si="55"/>
        <v>2022</v>
      </c>
      <c r="D628" s="4">
        <f t="shared" si="56"/>
        <v>3</v>
      </c>
      <c r="E628" s="41">
        <v>619</v>
      </c>
      <c r="F628" s="51">
        <f>'Energía Transada'!G628*1000</f>
        <v>7680</v>
      </c>
      <c r="G628" s="51">
        <f>CMG!F621</f>
        <v>73.031379999999999</v>
      </c>
      <c r="H628" s="18">
        <f t="shared" si="58"/>
        <v>560880.99840000004</v>
      </c>
      <c r="I628" s="51">
        <f>'Energía Transada'!D628</f>
        <v>10161.879442301835</v>
      </c>
      <c r="J628" s="51">
        <f>CMG!E621</f>
        <v>72.652240000000006</v>
      </c>
      <c r="K628" s="18">
        <f t="shared" si="57"/>
        <v>738283.30409317918</v>
      </c>
    </row>
    <row r="629" spans="1:11" x14ac:dyDescent="0.2">
      <c r="A629" s="40">
        <f t="shared" si="59"/>
        <v>44646</v>
      </c>
      <c r="B629" s="4">
        <f t="shared" si="60"/>
        <v>20</v>
      </c>
      <c r="C629" s="4">
        <f t="shared" si="55"/>
        <v>2022</v>
      </c>
      <c r="D629" s="4">
        <f t="shared" si="56"/>
        <v>3</v>
      </c>
      <c r="E629" s="41">
        <v>620</v>
      </c>
      <c r="F629" s="51">
        <f>'Energía Transada'!G629*1000</f>
        <v>7680</v>
      </c>
      <c r="G629" s="51">
        <f>CMG!F622</f>
        <v>156.97875999999999</v>
      </c>
      <c r="H629" s="18">
        <f t="shared" si="58"/>
        <v>1205596.8768</v>
      </c>
      <c r="I629" s="51">
        <f>'Energía Transada'!D629</f>
        <v>13342.382034626249</v>
      </c>
      <c r="J629" s="51">
        <f>CMG!E622</f>
        <v>156.15729999999999</v>
      </c>
      <c r="K629" s="18">
        <f t="shared" si="57"/>
        <v>2083510.3540957414</v>
      </c>
    </row>
    <row r="630" spans="1:11" x14ac:dyDescent="0.2">
      <c r="A630" s="40">
        <f t="shared" si="59"/>
        <v>44646</v>
      </c>
      <c r="B630" s="4">
        <f t="shared" si="60"/>
        <v>21</v>
      </c>
      <c r="C630" s="4">
        <f t="shared" si="55"/>
        <v>2022</v>
      </c>
      <c r="D630" s="4">
        <f t="shared" si="56"/>
        <v>3</v>
      </c>
      <c r="E630" s="41">
        <v>621</v>
      </c>
      <c r="F630" s="51">
        <f>'Energía Transada'!G630*1000</f>
        <v>7680</v>
      </c>
      <c r="G630" s="51">
        <f>CMG!F623</f>
        <v>220.53960000000001</v>
      </c>
      <c r="H630" s="18">
        <f t="shared" si="58"/>
        <v>1693744.128</v>
      </c>
      <c r="I630" s="51">
        <f>'Energía Transada'!D630</f>
        <v>8545.9170174358042</v>
      </c>
      <c r="J630" s="51">
        <f>CMG!E623</f>
        <v>219.39429000000001</v>
      </c>
      <c r="K630" s="18">
        <f t="shared" si="57"/>
        <v>1874925.3964392459</v>
      </c>
    </row>
    <row r="631" spans="1:11" x14ac:dyDescent="0.2">
      <c r="A631" s="40">
        <f t="shared" si="59"/>
        <v>44646</v>
      </c>
      <c r="B631" s="4">
        <f t="shared" si="60"/>
        <v>22</v>
      </c>
      <c r="C631" s="4">
        <f t="shared" si="55"/>
        <v>2022</v>
      </c>
      <c r="D631" s="4">
        <f t="shared" si="56"/>
        <v>3</v>
      </c>
      <c r="E631" s="41">
        <v>622</v>
      </c>
      <c r="F631" s="51">
        <f>'Energía Transada'!G631*1000</f>
        <v>7680</v>
      </c>
      <c r="G631" s="51">
        <f>CMG!F624</f>
        <v>235.22328999999999</v>
      </c>
      <c r="H631" s="18">
        <f t="shared" si="58"/>
        <v>1806514.8672</v>
      </c>
      <c r="I631" s="51">
        <f>'Energía Transada'!D631</f>
        <v>1671.2016672285433</v>
      </c>
      <c r="J631" s="51">
        <f>CMG!E624</f>
        <v>233.99898999999999</v>
      </c>
      <c r="K631" s="18">
        <f t="shared" si="57"/>
        <v>391059.50221779523</v>
      </c>
    </row>
    <row r="632" spans="1:11" x14ac:dyDescent="0.2">
      <c r="A632" s="40">
        <f t="shared" si="59"/>
        <v>44646</v>
      </c>
      <c r="B632" s="4">
        <f t="shared" si="60"/>
        <v>23</v>
      </c>
      <c r="C632" s="4">
        <f t="shared" si="55"/>
        <v>2022</v>
      </c>
      <c r="D632" s="4">
        <f t="shared" si="56"/>
        <v>3</v>
      </c>
      <c r="E632" s="41">
        <v>623</v>
      </c>
      <c r="F632" s="51">
        <f>'Energía Transada'!G632*1000</f>
        <v>7680</v>
      </c>
      <c r="G632" s="51">
        <f>CMG!F625</f>
        <v>235.22328999999999</v>
      </c>
      <c r="H632" s="18">
        <f t="shared" si="58"/>
        <v>1806514.8672</v>
      </c>
      <c r="I632" s="51">
        <f>'Energía Transada'!D632</f>
        <v>249.52289945889783</v>
      </c>
      <c r="J632" s="51">
        <f>CMG!E625</f>
        <v>233.99898999999999</v>
      </c>
      <c r="K632" s="18">
        <f t="shared" si="57"/>
        <v>58388.106455253634</v>
      </c>
    </row>
    <row r="633" spans="1:11" x14ac:dyDescent="0.2">
      <c r="A633" s="40">
        <f t="shared" si="59"/>
        <v>44646</v>
      </c>
      <c r="B633" s="4">
        <f t="shared" si="60"/>
        <v>24</v>
      </c>
      <c r="C633" s="4">
        <f t="shared" si="55"/>
        <v>2022</v>
      </c>
      <c r="D633" s="4">
        <f t="shared" si="56"/>
        <v>3</v>
      </c>
      <c r="E633" s="41">
        <v>624</v>
      </c>
      <c r="F633" s="51">
        <f>'Energía Transada'!G633*1000</f>
        <v>7680</v>
      </c>
      <c r="G633" s="51">
        <f>CMG!F626</f>
        <v>235.22328999999999</v>
      </c>
      <c r="H633" s="18">
        <f t="shared" si="58"/>
        <v>1806514.8672</v>
      </c>
      <c r="I633" s="51">
        <f>'Energía Transada'!D633</f>
        <v>473.31174235182704</v>
      </c>
      <c r="J633" s="51">
        <f>CMG!E626</f>
        <v>233.99898999999999</v>
      </c>
      <c r="K633" s="18">
        <f t="shared" si="57"/>
        <v>110754.46966546775</v>
      </c>
    </row>
    <row r="634" spans="1:11" x14ac:dyDescent="0.2">
      <c r="A634" s="40">
        <f t="shared" si="59"/>
        <v>44647</v>
      </c>
      <c r="B634" s="4">
        <f t="shared" si="60"/>
        <v>1</v>
      </c>
      <c r="C634" s="4">
        <f t="shared" si="55"/>
        <v>2022</v>
      </c>
      <c r="D634" s="4">
        <f t="shared" si="56"/>
        <v>3</v>
      </c>
      <c r="E634" s="41">
        <v>625</v>
      </c>
      <c r="F634" s="51">
        <f>'Energía Transada'!G634*1000</f>
        <v>7680</v>
      </c>
      <c r="G634" s="51">
        <f>CMG!F627</f>
        <v>230.81581</v>
      </c>
      <c r="H634" s="18">
        <f t="shared" si="58"/>
        <v>1772665.4208</v>
      </c>
      <c r="I634" s="51">
        <f>'Energía Transada'!D634</f>
        <v>668.60883736360506</v>
      </c>
      <c r="J634" s="51">
        <f>CMG!E627</f>
        <v>226.25036</v>
      </c>
      <c r="K634" s="18">
        <f t="shared" si="57"/>
        <v>151272.99015269711</v>
      </c>
    </row>
    <row r="635" spans="1:11" x14ac:dyDescent="0.2">
      <c r="A635" s="40">
        <f t="shared" si="59"/>
        <v>44647</v>
      </c>
      <c r="B635" s="4">
        <f t="shared" si="60"/>
        <v>2</v>
      </c>
      <c r="C635" s="4">
        <f t="shared" si="55"/>
        <v>2022</v>
      </c>
      <c r="D635" s="4">
        <f t="shared" si="56"/>
        <v>3</v>
      </c>
      <c r="E635" s="41">
        <v>626</v>
      </c>
      <c r="F635" s="51">
        <f>'Energía Transada'!G635*1000</f>
        <v>7680</v>
      </c>
      <c r="G635" s="51">
        <f>CMG!F628</f>
        <v>222.3563</v>
      </c>
      <c r="H635" s="18">
        <f t="shared" si="58"/>
        <v>1707696.3840000001</v>
      </c>
      <c r="I635" s="51">
        <f>'Energía Transada'!D635</f>
        <v>664.71253501230433</v>
      </c>
      <c r="J635" s="51">
        <f>CMG!E628</f>
        <v>217.95672999999999</v>
      </c>
      <c r="K635" s="18">
        <f t="shared" si="57"/>
        <v>144878.57052129236</v>
      </c>
    </row>
    <row r="636" spans="1:11" x14ac:dyDescent="0.2">
      <c r="A636" s="40">
        <f t="shared" si="59"/>
        <v>44647</v>
      </c>
      <c r="B636" s="4">
        <f t="shared" si="60"/>
        <v>3</v>
      </c>
      <c r="C636" s="4">
        <f t="shared" si="55"/>
        <v>2022</v>
      </c>
      <c r="D636" s="4">
        <f t="shared" si="56"/>
        <v>3</v>
      </c>
      <c r="E636" s="41">
        <v>627</v>
      </c>
      <c r="F636" s="51">
        <f>'Energía Transada'!G636*1000</f>
        <v>7680</v>
      </c>
      <c r="G636" s="51">
        <f>CMG!F629</f>
        <v>197.56227999999999</v>
      </c>
      <c r="H636" s="18">
        <f t="shared" si="58"/>
        <v>1517278.3103999998</v>
      </c>
      <c r="I636" s="51">
        <f>'Energía Transada'!D636</f>
        <v>731.81968078726038</v>
      </c>
      <c r="J636" s="51">
        <f>CMG!E629</f>
        <v>193.65243000000001</v>
      </c>
      <c r="K636" s="18">
        <f t="shared" si="57"/>
        <v>141718.6595062773</v>
      </c>
    </row>
    <row r="637" spans="1:11" x14ac:dyDescent="0.2">
      <c r="A637" s="40">
        <f t="shared" si="59"/>
        <v>44647</v>
      </c>
      <c r="B637" s="4">
        <f t="shared" si="60"/>
        <v>4</v>
      </c>
      <c r="C637" s="4">
        <f t="shared" si="55"/>
        <v>2022</v>
      </c>
      <c r="D637" s="4">
        <f t="shared" si="56"/>
        <v>3</v>
      </c>
      <c r="E637" s="41">
        <v>628</v>
      </c>
      <c r="F637" s="51">
        <f>'Energía Transada'!G637*1000</f>
        <v>7680</v>
      </c>
      <c r="G637" s="51">
        <f>CMG!F630</f>
        <v>186.93852999999999</v>
      </c>
      <c r="H637" s="18">
        <f t="shared" si="58"/>
        <v>1435687.9103999999</v>
      </c>
      <c r="I637" s="51">
        <f>'Energía Transada'!D637</f>
        <v>872.66582621406292</v>
      </c>
      <c r="J637" s="51">
        <f>CMG!E630</f>
        <v>183.23403999999999</v>
      </c>
      <c r="K637" s="18">
        <f t="shared" si="57"/>
        <v>159902.08490714064</v>
      </c>
    </row>
    <row r="638" spans="1:11" x14ac:dyDescent="0.2">
      <c r="A638" s="40">
        <f t="shared" si="59"/>
        <v>44647</v>
      </c>
      <c r="B638" s="4">
        <f t="shared" si="60"/>
        <v>5</v>
      </c>
      <c r="C638" s="4">
        <f t="shared" si="55"/>
        <v>2022</v>
      </c>
      <c r="D638" s="4">
        <f t="shared" si="56"/>
        <v>3</v>
      </c>
      <c r="E638" s="41">
        <v>629</v>
      </c>
      <c r="F638" s="51">
        <f>'Energía Transada'!G638*1000</f>
        <v>7680</v>
      </c>
      <c r="G638" s="51">
        <f>CMG!F631</f>
        <v>129.60186999999999</v>
      </c>
      <c r="H638" s="18">
        <f t="shared" si="58"/>
        <v>995342.36159999995</v>
      </c>
      <c r="I638" s="51">
        <f>'Energía Transada'!D638</f>
        <v>919.29943243576474</v>
      </c>
      <c r="J638" s="51">
        <f>CMG!E631</f>
        <v>127.03479</v>
      </c>
      <c r="K638" s="18">
        <f t="shared" si="57"/>
        <v>116783.01034659657</v>
      </c>
    </row>
    <row r="639" spans="1:11" x14ac:dyDescent="0.2">
      <c r="A639" s="40">
        <f t="shared" si="59"/>
        <v>44647</v>
      </c>
      <c r="B639" s="4">
        <f t="shared" si="60"/>
        <v>6</v>
      </c>
      <c r="C639" s="4">
        <f t="shared" si="55"/>
        <v>2022</v>
      </c>
      <c r="D639" s="4">
        <f t="shared" si="56"/>
        <v>3</v>
      </c>
      <c r="E639" s="41">
        <v>630</v>
      </c>
      <c r="F639" s="51">
        <f>'Energía Transada'!G639*1000</f>
        <v>7680</v>
      </c>
      <c r="G639" s="51">
        <f>CMG!F632</f>
        <v>79.460920000000002</v>
      </c>
      <c r="H639" s="18">
        <f t="shared" si="58"/>
        <v>610259.86560000002</v>
      </c>
      <c r="I639" s="51">
        <f>'Energía Transada'!D639</f>
        <v>15.918993729506672</v>
      </c>
      <c r="J639" s="51">
        <f>CMG!E632</f>
        <v>77.889080000000007</v>
      </c>
      <c r="K639" s="18">
        <f t="shared" si="57"/>
        <v>1239.9157761170436</v>
      </c>
    </row>
    <row r="640" spans="1:11" x14ac:dyDescent="0.2">
      <c r="A640" s="40">
        <f t="shared" si="59"/>
        <v>44647</v>
      </c>
      <c r="B640" s="4">
        <f t="shared" si="60"/>
        <v>7</v>
      </c>
      <c r="C640" s="4">
        <f t="shared" si="55"/>
        <v>2022</v>
      </c>
      <c r="D640" s="4">
        <f t="shared" si="56"/>
        <v>3</v>
      </c>
      <c r="E640" s="41">
        <v>631</v>
      </c>
      <c r="F640" s="51">
        <f>'Energía Transada'!G640*1000</f>
        <v>7680</v>
      </c>
      <c r="G640" s="51">
        <f>CMG!F633</f>
        <v>68.845070000000007</v>
      </c>
      <c r="H640" s="18">
        <f t="shared" si="58"/>
        <v>528730.13760000002</v>
      </c>
      <c r="I640" s="51">
        <f>'Energía Transada'!D640</f>
        <v>95.408527600145348</v>
      </c>
      <c r="J640" s="51">
        <f>CMG!E633</f>
        <v>67.478589999999997</v>
      </c>
      <c r="K640" s="18">
        <f t="shared" si="57"/>
        <v>6438.0329164338918</v>
      </c>
    </row>
    <row r="641" spans="1:11" x14ac:dyDescent="0.2">
      <c r="A641" s="40">
        <f t="shared" si="59"/>
        <v>44647</v>
      </c>
      <c r="B641" s="4">
        <f t="shared" si="60"/>
        <v>8</v>
      </c>
      <c r="C641" s="4">
        <f t="shared" si="55"/>
        <v>2022</v>
      </c>
      <c r="D641" s="4">
        <f t="shared" si="56"/>
        <v>3</v>
      </c>
      <c r="E641" s="41">
        <v>632</v>
      </c>
      <c r="F641" s="51">
        <f>'Energía Transada'!G641*1000</f>
        <v>0</v>
      </c>
      <c r="G641" s="51">
        <f>CMG!F634</f>
        <v>65.930449999999993</v>
      </c>
      <c r="H641" s="18">
        <f t="shared" si="58"/>
        <v>0</v>
      </c>
      <c r="I641" s="51">
        <f>'Energía Transada'!D641</f>
        <v>272.00091294418002</v>
      </c>
      <c r="J641" s="51">
        <f>CMG!E634</f>
        <v>64.627160000000003</v>
      </c>
      <c r="K641" s="18">
        <f t="shared" si="57"/>
        <v>17578.646520989594</v>
      </c>
    </row>
    <row r="642" spans="1:11" x14ac:dyDescent="0.2">
      <c r="A642" s="40">
        <f t="shared" si="59"/>
        <v>44647</v>
      </c>
      <c r="B642" s="4">
        <f t="shared" si="60"/>
        <v>9</v>
      </c>
      <c r="C642" s="4">
        <f t="shared" si="55"/>
        <v>2022</v>
      </c>
      <c r="D642" s="4">
        <f t="shared" si="56"/>
        <v>3</v>
      </c>
      <c r="E642" s="41">
        <v>633</v>
      </c>
      <c r="F642" s="51">
        <f>'Energía Transada'!G642*1000</f>
        <v>0</v>
      </c>
      <c r="G642" s="51">
        <f>CMG!F635</f>
        <v>56.66527</v>
      </c>
      <c r="H642" s="18">
        <f t="shared" si="58"/>
        <v>0</v>
      </c>
      <c r="I642" s="51">
        <f>'Energía Transada'!D642</f>
        <v>509.29679326434473</v>
      </c>
      <c r="J642" s="51">
        <f>CMG!E635</f>
        <v>66.428070000000005</v>
      </c>
      <c r="K642" s="18">
        <f t="shared" si="57"/>
        <v>33831.603033739426</v>
      </c>
    </row>
    <row r="643" spans="1:11" x14ac:dyDescent="0.2">
      <c r="A643" s="40">
        <f t="shared" si="59"/>
        <v>44647</v>
      </c>
      <c r="B643" s="4">
        <f t="shared" si="60"/>
        <v>10</v>
      </c>
      <c r="C643" s="4">
        <f t="shared" si="55"/>
        <v>2022</v>
      </c>
      <c r="D643" s="4">
        <f t="shared" si="56"/>
        <v>3</v>
      </c>
      <c r="E643" s="41">
        <v>634</v>
      </c>
      <c r="F643" s="51">
        <f>'Energía Transada'!G643*1000</f>
        <v>0</v>
      </c>
      <c r="G643" s="51">
        <f>CMG!F636</f>
        <v>0</v>
      </c>
      <c r="H643" s="18">
        <f t="shared" si="58"/>
        <v>0</v>
      </c>
      <c r="I643" s="51">
        <f>'Energía Transada'!D643</f>
        <v>680.54386875863122</v>
      </c>
      <c r="J643" s="51">
        <f>CMG!E636</f>
        <v>0</v>
      </c>
      <c r="K643" s="18">
        <f t="shared" si="57"/>
        <v>0</v>
      </c>
    </row>
    <row r="644" spans="1:11" x14ac:dyDescent="0.2">
      <c r="A644" s="40">
        <f t="shared" si="59"/>
        <v>44647</v>
      </c>
      <c r="B644" s="4">
        <f t="shared" si="60"/>
        <v>11</v>
      </c>
      <c r="C644" s="4">
        <f t="shared" si="55"/>
        <v>2022</v>
      </c>
      <c r="D644" s="4">
        <f t="shared" si="56"/>
        <v>3</v>
      </c>
      <c r="E644" s="41">
        <v>635</v>
      </c>
      <c r="F644" s="51">
        <f>'Energía Transada'!G644*1000</f>
        <v>0</v>
      </c>
      <c r="G644" s="51">
        <f>CMG!F637</f>
        <v>0</v>
      </c>
      <c r="H644" s="18">
        <f t="shared" si="58"/>
        <v>0</v>
      </c>
      <c r="I644" s="51">
        <f>'Energía Transada'!D644</f>
        <v>696.79995906717647</v>
      </c>
      <c r="J644" s="51">
        <f>CMG!E637</f>
        <v>0</v>
      </c>
      <c r="K644" s="18">
        <f t="shared" si="57"/>
        <v>0</v>
      </c>
    </row>
    <row r="645" spans="1:11" x14ac:dyDescent="0.2">
      <c r="A645" s="40">
        <f t="shared" si="59"/>
        <v>44647</v>
      </c>
      <c r="B645" s="4">
        <f t="shared" si="60"/>
        <v>12</v>
      </c>
      <c r="C645" s="4">
        <f t="shared" si="55"/>
        <v>2022</v>
      </c>
      <c r="D645" s="4">
        <f t="shared" si="56"/>
        <v>3</v>
      </c>
      <c r="E645" s="41">
        <v>636</v>
      </c>
      <c r="F645" s="51">
        <f>'Energía Transada'!G645*1000</f>
        <v>0</v>
      </c>
      <c r="G645" s="51">
        <f>CMG!F638</f>
        <v>0</v>
      </c>
      <c r="H645" s="18">
        <f t="shared" si="58"/>
        <v>0</v>
      </c>
      <c r="I645" s="51">
        <f>'Energía Transada'!D645</f>
        <v>586.74972755458975</v>
      </c>
      <c r="J645" s="51">
        <f>CMG!E638</f>
        <v>0</v>
      </c>
      <c r="K645" s="18">
        <f t="shared" si="57"/>
        <v>0</v>
      </c>
    </row>
    <row r="646" spans="1:11" x14ac:dyDescent="0.2">
      <c r="A646" s="40">
        <f t="shared" si="59"/>
        <v>44647</v>
      </c>
      <c r="B646" s="4">
        <f t="shared" si="60"/>
        <v>13</v>
      </c>
      <c r="C646" s="4">
        <f t="shared" si="55"/>
        <v>2022</v>
      </c>
      <c r="D646" s="4">
        <f t="shared" si="56"/>
        <v>3</v>
      </c>
      <c r="E646" s="41">
        <v>637</v>
      </c>
      <c r="F646" s="51">
        <f>'Energía Transada'!G646*1000</f>
        <v>0</v>
      </c>
      <c r="G646" s="51">
        <f>CMG!F639</f>
        <v>0</v>
      </c>
      <c r="H646" s="18">
        <f t="shared" si="58"/>
        <v>0</v>
      </c>
      <c r="I646" s="51">
        <f>'Energía Transada'!D646</f>
        <v>1414.5438262463288</v>
      </c>
      <c r="J646" s="51">
        <f>CMG!E639</f>
        <v>0</v>
      </c>
      <c r="K646" s="18">
        <f t="shared" si="57"/>
        <v>0</v>
      </c>
    </row>
    <row r="647" spans="1:11" x14ac:dyDescent="0.2">
      <c r="A647" s="40">
        <f t="shared" si="59"/>
        <v>44647</v>
      </c>
      <c r="B647" s="4">
        <f t="shared" si="60"/>
        <v>14</v>
      </c>
      <c r="C647" s="4">
        <f t="shared" si="55"/>
        <v>2022</v>
      </c>
      <c r="D647" s="4">
        <f t="shared" si="56"/>
        <v>3</v>
      </c>
      <c r="E647" s="41">
        <v>638</v>
      </c>
      <c r="F647" s="51">
        <f>'Energía Transada'!G647*1000</f>
        <v>0</v>
      </c>
      <c r="G647" s="51">
        <f>CMG!F640</f>
        <v>0</v>
      </c>
      <c r="H647" s="18">
        <f t="shared" si="58"/>
        <v>0</v>
      </c>
      <c r="I647" s="51">
        <f>'Energía Transada'!D647</f>
        <v>1371.5798005112827</v>
      </c>
      <c r="J647" s="51">
        <f>CMG!E640</f>
        <v>0</v>
      </c>
      <c r="K647" s="18">
        <f t="shared" si="57"/>
        <v>0</v>
      </c>
    </row>
    <row r="648" spans="1:11" x14ac:dyDescent="0.2">
      <c r="A648" s="40">
        <f t="shared" si="59"/>
        <v>44647</v>
      </c>
      <c r="B648" s="4">
        <f t="shared" si="60"/>
        <v>15</v>
      </c>
      <c r="C648" s="4">
        <f t="shared" si="55"/>
        <v>2022</v>
      </c>
      <c r="D648" s="4">
        <f t="shared" si="56"/>
        <v>3</v>
      </c>
      <c r="E648" s="41">
        <v>639</v>
      </c>
      <c r="F648" s="51">
        <f>'Energía Transada'!G648*1000</f>
        <v>0</v>
      </c>
      <c r="G648" s="51">
        <f>CMG!F641</f>
        <v>0</v>
      </c>
      <c r="H648" s="18">
        <f t="shared" si="58"/>
        <v>0</v>
      </c>
      <c r="I648" s="51">
        <f>'Energía Transada'!D648</f>
        <v>883.99582834584908</v>
      </c>
      <c r="J648" s="51">
        <f>CMG!E641</f>
        <v>0</v>
      </c>
      <c r="K648" s="18">
        <f t="shared" si="57"/>
        <v>0</v>
      </c>
    </row>
    <row r="649" spans="1:11" x14ac:dyDescent="0.2">
      <c r="A649" s="40">
        <f t="shared" si="59"/>
        <v>44647</v>
      </c>
      <c r="B649" s="4">
        <f t="shared" si="60"/>
        <v>16</v>
      </c>
      <c r="C649" s="4">
        <f t="shared" si="55"/>
        <v>2022</v>
      </c>
      <c r="D649" s="4">
        <f t="shared" si="56"/>
        <v>3</v>
      </c>
      <c r="E649" s="41">
        <v>640</v>
      </c>
      <c r="F649" s="51">
        <f>'Energía Transada'!G649*1000</f>
        <v>0</v>
      </c>
      <c r="G649" s="51">
        <f>CMG!F642</f>
        <v>0</v>
      </c>
      <c r="H649" s="18">
        <f t="shared" si="58"/>
        <v>0</v>
      </c>
      <c r="I649" s="51">
        <f>'Energía Transada'!D649</f>
        <v>1673.5666542206941</v>
      </c>
      <c r="J649" s="51">
        <f>CMG!E642</f>
        <v>0</v>
      </c>
      <c r="K649" s="18">
        <f t="shared" si="57"/>
        <v>0</v>
      </c>
    </row>
    <row r="650" spans="1:11" x14ac:dyDescent="0.2">
      <c r="A650" s="40">
        <f t="shared" si="59"/>
        <v>44647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3</v>
      </c>
      <c r="E650" s="41">
        <v>641</v>
      </c>
      <c r="F650" s="51">
        <f>'Energía Transada'!G650*1000</f>
        <v>0</v>
      </c>
      <c r="G650" s="51">
        <f>CMG!F643</f>
        <v>0</v>
      </c>
      <c r="H650" s="18">
        <f t="shared" si="58"/>
        <v>0</v>
      </c>
      <c r="I650" s="51">
        <f>'Energía Transada'!D650</f>
        <v>1829.0773181090208</v>
      </c>
      <c r="J650" s="51">
        <f>CMG!E643</f>
        <v>0</v>
      </c>
      <c r="K650" s="18">
        <f t="shared" ref="K650:K713" si="63">I650*J650</f>
        <v>0</v>
      </c>
    </row>
    <row r="651" spans="1:11" x14ac:dyDescent="0.2">
      <c r="A651" s="40">
        <f t="shared" si="59"/>
        <v>44647</v>
      </c>
      <c r="B651" s="4">
        <f t="shared" si="60"/>
        <v>18</v>
      </c>
      <c r="C651" s="4">
        <f t="shared" si="61"/>
        <v>2022</v>
      </c>
      <c r="D651" s="4">
        <f t="shared" si="62"/>
        <v>3</v>
      </c>
      <c r="E651" s="41">
        <v>642</v>
      </c>
      <c r="F651" s="51">
        <f>'Energía Transada'!G651*1000</f>
        <v>6144</v>
      </c>
      <c r="G651" s="51">
        <f>CMG!F644</f>
        <v>0</v>
      </c>
      <c r="H651" s="18">
        <f t="shared" ref="H651:H714" si="64">F651*G651</f>
        <v>0</v>
      </c>
      <c r="I651" s="51">
        <f>'Energía Transada'!D651</f>
        <v>2533.6819530934113</v>
      </c>
      <c r="J651" s="51">
        <f>CMG!E644</f>
        <v>0</v>
      </c>
      <c r="K651" s="18">
        <f t="shared" si="63"/>
        <v>0</v>
      </c>
    </row>
    <row r="652" spans="1:11" x14ac:dyDescent="0.2">
      <c r="A652" s="40">
        <f t="shared" ref="A652:A715" si="65">IF(B651=24,A651+1,A651)</f>
        <v>44647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3</v>
      </c>
      <c r="E652" s="41">
        <v>643</v>
      </c>
      <c r="F652" s="51">
        <f>'Energía Transada'!G652*1000</f>
        <v>7680</v>
      </c>
      <c r="G652" s="51">
        <f>CMG!F645</f>
        <v>48.36374</v>
      </c>
      <c r="H652" s="18">
        <f t="shared" si="64"/>
        <v>371433.5232</v>
      </c>
      <c r="I652" s="51">
        <f>'Energía Transada'!D652</f>
        <v>2821.9624706673467</v>
      </c>
      <c r="J652" s="51">
        <f>CMG!E645</f>
        <v>55.014449999999997</v>
      </c>
      <c r="K652" s="18">
        <f t="shared" si="63"/>
        <v>155248.7132444052</v>
      </c>
    </row>
    <row r="653" spans="1:11" x14ac:dyDescent="0.2">
      <c r="A653" s="40">
        <f t="shared" si="65"/>
        <v>44647</v>
      </c>
      <c r="B653" s="4">
        <f t="shared" si="66"/>
        <v>20</v>
      </c>
      <c r="C653" s="4">
        <f t="shared" si="61"/>
        <v>2022</v>
      </c>
      <c r="D653" s="4">
        <f t="shared" si="62"/>
        <v>3</v>
      </c>
      <c r="E653" s="41">
        <v>644</v>
      </c>
      <c r="F653" s="51">
        <f>'Energía Transada'!G653*1000</f>
        <v>7680</v>
      </c>
      <c r="G653" s="51">
        <f>CMG!F646</f>
        <v>153.23478</v>
      </c>
      <c r="H653" s="18">
        <f t="shared" si="64"/>
        <v>1176843.1104000001</v>
      </c>
      <c r="I653" s="51">
        <f>'Energía Transada'!D653</f>
        <v>2325.4782275824509</v>
      </c>
      <c r="J653" s="51">
        <f>CMG!E646</f>
        <v>174.30851000000001</v>
      </c>
      <c r="K653" s="18">
        <f t="shared" si="63"/>
        <v>405350.64488733793</v>
      </c>
    </row>
    <row r="654" spans="1:11" x14ac:dyDescent="0.2">
      <c r="A654" s="40">
        <f t="shared" si="65"/>
        <v>44647</v>
      </c>
      <c r="B654" s="4">
        <f t="shared" si="66"/>
        <v>21</v>
      </c>
      <c r="C654" s="4">
        <f t="shared" si="61"/>
        <v>2022</v>
      </c>
      <c r="D654" s="4">
        <f t="shared" si="62"/>
        <v>3</v>
      </c>
      <c r="E654" s="41">
        <v>645</v>
      </c>
      <c r="F654" s="51">
        <f>'Energía Transada'!G654*1000</f>
        <v>7680</v>
      </c>
      <c r="G654" s="51">
        <f>CMG!F647</f>
        <v>160.80172999999999</v>
      </c>
      <c r="H654" s="18">
        <f t="shared" si="64"/>
        <v>1234957.2863999999</v>
      </c>
      <c r="I654" s="51">
        <f>'Energía Transada'!D654</f>
        <v>2381.0109721747117</v>
      </c>
      <c r="J654" s="51">
        <f>CMG!E647</f>
        <v>182.91809000000001</v>
      </c>
      <c r="K654" s="18">
        <f t="shared" si="63"/>
        <v>435529.97929924144</v>
      </c>
    </row>
    <row r="655" spans="1:11" x14ac:dyDescent="0.2">
      <c r="A655" s="40">
        <f t="shared" si="65"/>
        <v>44647</v>
      </c>
      <c r="B655" s="4">
        <f t="shared" si="66"/>
        <v>22</v>
      </c>
      <c r="C655" s="4">
        <f t="shared" si="61"/>
        <v>2022</v>
      </c>
      <c r="D655" s="4">
        <f t="shared" si="62"/>
        <v>3</v>
      </c>
      <c r="E655" s="41">
        <v>646</v>
      </c>
      <c r="F655" s="51">
        <f>'Energía Transada'!G655*1000</f>
        <v>7680</v>
      </c>
      <c r="G655" s="51">
        <f>CMG!F648</f>
        <v>154.72763</v>
      </c>
      <c r="H655" s="18">
        <f t="shared" si="64"/>
        <v>1188308.1984000001</v>
      </c>
      <c r="I655" s="51">
        <f>'Energía Transada'!D655</f>
        <v>5185.3594585071223</v>
      </c>
      <c r="J655" s="51">
        <f>CMG!E648</f>
        <v>176.00673</v>
      </c>
      <c r="K655" s="18">
        <f t="shared" si="63"/>
        <v>912658.16216640931</v>
      </c>
    </row>
    <row r="656" spans="1:11" x14ac:dyDescent="0.2">
      <c r="A656" s="40">
        <f t="shared" si="65"/>
        <v>44647</v>
      </c>
      <c r="B656" s="4">
        <f t="shared" si="66"/>
        <v>23</v>
      </c>
      <c r="C656" s="4">
        <f t="shared" si="61"/>
        <v>2022</v>
      </c>
      <c r="D656" s="4">
        <f t="shared" si="62"/>
        <v>3</v>
      </c>
      <c r="E656" s="41">
        <v>647</v>
      </c>
      <c r="F656" s="51">
        <f>'Energía Transada'!G656*1000</f>
        <v>7680</v>
      </c>
      <c r="G656" s="51">
        <f>CMG!F649</f>
        <v>87.928330000000003</v>
      </c>
      <c r="H656" s="18">
        <f t="shared" si="64"/>
        <v>675289.57440000004</v>
      </c>
      <c r="I656" s="51">
        <f>'Energía Transada'!D656</f>
        <v>7775.0396951022922</v>
      </c>
      <c r="J656" s="51">
        <f>CMG!E649</f>
        <v>100.02124000000001</v>
      </c>
      <c r="K656" s="18">
        <f t="shared" si="63"/>
        <v>777669.11135335325</v>
      </c>
    </row>
    <row r="657" spans="1:11" x14ac:dyDescent="0.2">
      <c r="A657" s="40">
        <f t="shared" si="65"/>
        <v>44647</v>
      </c>
      <c r="B657" s="4">
        <f t="shared" si="66"/>
        <v>24</v>
      </c>
      <c r="C657" s="4">
        <f t="shared" si="61"/>
        <v>2022</v>
      </c>
      <c r="D657" s="4">
        <f t="shared" si="62"/>
        <v>3</v>
      </c>
      <c r="E657" s="41">
        <v>648</v>
      </c>
      <c r="F657" s="51">
        <f>'Energía Transada'!G657*1000</f>
        <v>7680</v>
      </c>
      <c r="G657" s="51">
        <f>CMG!F650</f>
        <v>79.982240000000004</v>
      </c>
      <c r="H657" s="18">
        <f t="shared" si="64"/>
        <v>614263.60320000001</v>
      </c>
      <c r="I657" s="51">
        <f>'Energía Transada'!D657</f>
        <v>12159.812860783884</v>
      </c>
      <c r="J657" s="51">
        <f>CMG!E650</f>
        <v>90.977230000000006</v>
      </c>
      <c r="K657" s="18">
        <f t="shared" si="63"/>
        <v>1106266.0913924936</v>
      </c>
    </row>
    <row r="658" spans="1:11" x14ac:dyDescent="0.2">
      <c r="A658" s="40">
        <f t="shared" si="65"/>
        <v>44648</v>
      </c>
      <c r="B658" s="4">
        <f t="shared" si="66"/>
        <v>1</v>
      </c>
      <c r="C658" s="4">
        <f t="shared" si="61"/>
        <v>2022</v>
      </c>
      <c r="D658" s="4">
        <f t="shared" si="62"/>
        <v>3</v>
      </c>
      <c r="E658" s="41">
        <v>649</v>
      </c>
      <c r="F658" s="51">
        <f>'Energía Transada'!G658*1000</f>
        <v>7680</v>
      </c>
      <c r="G658" s="51">
        <f>CMG!F651</f>
        <v>72.12303</v>
      </c>
      <c r="H658" s="18">
        <f t="shared" si="64"/>
        <v>553904.87040000001</v>
      </c>
      <c r="I658" s="51">
        <f>'Energía Transada'!D658</f>
        <v>12805.727197619321</v>
      </c>
      <c r="J658" s="51">
        <f>CMG!E651</f>
        <v>73.347329999999999</v>
      </c>
      <c r="K658" s="18">
        <f t="shared" si="63"/>
        <v>939265.8986537595</v>
      </c>
    </row>
    <row r="659" spans="1:11" x14ac:dyDescent="0.2">
      <c r="A659" s="40">
        <f t="shared" si="65"/>
        <v>44648</v>
      </c>
      <c r="B659" s="4">
        <f t="shared" si="66"/>
        <v>2</v>
      </c>
      <c r="C659" s="4">
        <f t="shared" si="61"/>
        <v>2022</v>
      </c>
      <c r="D659" s="4">
        <f t="shared" si="62"/>
        <v>3</v>
      </c>
      <c r="E659" s="41">
        <v>650</v>
      </c>
      <c r="F659" s="51">
        <f>'Energía Transada'!G659*1000</f>
        <v>7680</v>
      </c>
      <c r="G659" s="51">
        <f>CMG!F652</f>
        <v>76.198759999999993</v>
      </c>
      <c r="H659" s="18">
        <f t="shared" si="64"/>
        <v>585206.47679999995</v>
      </c>
      <c r="I659" s="51">
        <f>'Energía Transada'!D659</f>
        <v>12397.933041956454</v>
      </c>
      <c r="J659" s="51">
        <f>CMG!E652</f>
        <v>77.486249999999998</v>
      </c>
      <c r="K659" s="18">
        <f t="shared" si="63"/>
        <v>960669.33917229821</v>
      </c>
    </row>
    <row r="660" spans="1:11" x14ac:dyDescent="0.2">
      <c r="A660" s="40">
        <f t="shared" si="65"/>
        <v>44648</v>
      </c>
      <c r="B660" s="4">
        <f t="shared" si="66"/>
        <v>3</v>
      </c>
      <c r="C660" s="4">
        <f t="shared" si="61"/>
        <v>2022</v>
      </c>
      <c r="D660" s="4">
        <f t="shared" si="62"/>
        <v>3</v>
      </c>
      <c r="E660" s="41">
        <v>651</v>
      </c>
      <c r="F660" s="51">
        <f>'Energía Transada'!G660*1000</f>
        <v>7680</v>
      </c>
      <c r="G660" s="51">
        <f>CMG!F653</f>
        <v>77.249290000000002</v>
      </c>
      <c r="H660" s="18">
        <f t="shared" si="64"/>
        <v>593274.54720000003</v>
      </c>
      <c r="I660" s="51">
        <f>'Energía Transada'!D660</f>
        <v>12102.8723504586</v>
      </c>
      <c r="J660" s="51">
        <f>CMG!E653</f>
        <v>78.552570000000003</v>
      </c>
      <c r="K660" s="18">
        <f t="shared" si="63"/>
        <v>950711.72751046368</v>
      </c>
    </row>
    <row r="661" spans="1:11" x14ac:dyDescent="0.2">
      <c r="A661" s="40">
        <f t="shared" si="65"/>
        <v>44648</v>
      </c>
      <c r="B661" s="4">
        <f t="shared" si="66"/>
        <v>4</v>
      </c>
      <c r="C661" s="4">
        <f t="shared" si="61"/>
        <v>2022</v>
      </c>
      <c r="D661" s="4">
        <f t="shared" si="62"/>
        <v>3</v>
      </c>
      <c r="E661" s="41">
        <v>652</v>
      </c>
      <c r="F661" s="51">
        <f>'Energía Transada'!G661*1000</f>
        <v>7680</v>
      </c>
      <c r="G661" s="51">
        <f>CMG!F654</f>
        <v>97.1935</v>
      </c>
      <c r="H661" s="18">
        <f t="shared" si="64"/>
        <v>746446.08</v>
      </c>
      <c r="I661" s="51">
        <f>'Energía Transada'!D661</f>
        <v>11615.242629599697</v>
      </c>
      <c r="J661" s="51">
        <f>CMG!E654</f>
        <v>98.836429999999993</v>
      </c>
      <c r="K661" s="18">
        <f t="shared" si="63"/>
        <v>1148009.1150934463</v>
      </c>
    </row>
    <row r="662" spans="1:11" x14ac:dyDescent="0.2">
      <c r="A662" s="40">
        <f t="shared" si="65"/>
        <v>44648</v>
      </c>
      <c r="B662" s="4">
        <f t="shared" si="66"/>
        <v>5</v>
      </c>
      <c r="C662" s="4">
        <f t="shared" si="61"/>
        <v>2022</v>
      </c>
      <c r="D662" s="4">
        <f t="shared" si="62"/>
        <v>3</v>
      </c>
      <c r="E662" s="41">
        <v>653</v>
      </c>
      <c r="F662" s="51">
        <f>'Energía Transada'!G662*1000</f>
        <v>7680</v>
      </c>
      <c r="G662" s="51">
        <f>CMG!F655</f>
        <v>98.868030000000005</v>
      </c>
      <c r="H662" s="18">
        <f t="shared" si="64"/>
        <v>759306.47039999999</v>
      </c>
      <c r="I662" s="51">
        <f>'Energía Transada'!D662</f>
        <v>12898.804685144616</v>
      </c>
      <c r="J662" s="51">
        <f>CMG!E655</f>
        <v>100.54255000000001</v>
      </c>
      <c r="K662" s="18">
        <f t="shared" si="63"/>
        <v>1296878.7149963868</v>
      </c>
    </row>
    <row r="663" spans="1:11" x14ac:dyDescent="0.2">
      <c r="A663" s="40">
        <f t="shared" si="65"/>
        <v>44648</v>
      </c>
      <c r="B663" s="4">
        <f t="shared" si="66"/>
        <v>6</v>
      </c>
      <c r="C663" s="4">
        <f t="shared" si="61"/>
        <v>2022</v>
      </c>
      <c r="D663" s="4">
        <f t="shared" si="62"/>
        <v>3</v>
      </c>
      <c r="E663" s="41">
        <v>654</v>
      </c>
      <c r="F663" s="51">
        <f>'Energía Transada'!G663*1000</f>
        <v>7680</v>
      </c>
      <c r="G663" s="51">
        <f>CMG!F656</f>
        <v>99.910659999999993</v>
      </c>
      <c r="H663" s="18">
        <f t="shared" si="64"/>
        <v>767313.86879999994</v>
      </c>
      <c r="I663" s="51">
        <f>'Energía Transada'!D663</f>
        <v>10876.371680258075</v>
      </c>
      <c r="J663" s="51">
        <f>CMG!E656</f>
        <v>101.60098000000001</v>
      </c>
      <c r="K663" s="18">
        <f t="shared" si="63"/>
        <v>1105050.0215584671</v>
      </c>
    </row>
    <row r="664" spans="1:11" x14ac:dyDescent="0.2">
      <c r="A664" s="40">
        <f t="shared" si="65"/>
        <v>44648</v>
      </c>
      <c r="B664" s="4">
        <f t="shared" si="66"/>
        <v>7</v>
      </c>
      <c r="C664" s="4">
        <f t="shared" si="61"/>
        <v>2022</v>
      </c>
      <c r="D664" s="4">
        <f t="shared" si="62"/>
        <v>3</v>
      </c>
      <c r="E664" s="41">
        <v>655</v>
      </c>
      <c r="F664" s="51">
        <f>'Energía Transada'!G664*1000</f>
        <v>7680</v>
      </c>
      <c r="G664" s="51">
        <f>CMG!F657</f>
        <v>99.910659999999993</v>
      </c>
      <c r="H664" s="18">
        <f t="shared" si="64"/>
        <v>767313.86879999994</v>
      </c>
      <c r="I664" s="51">
        <f>'Energía Transada'!D664</f>
        <v>8760.0533378628916</v>
      </c>
      <c r="J664" s="51">
        <f>CMG!E657</f>
        <v>101.60098000000001</v>
      </c>
      <c r="K664" s="18">
        <f t="shared" si="63"/>
        <v>890030.00397914089</v>
      </c>
    </row>
    <row r="665" spans="1:11" x14ac:dyDescent="0.2">
      <c r="A665" s="40">
        <f t="shared" si="65"/>
        <v>44648</v>
      </c>
      <c r="B665" s="4">
        <f t="shared" si="66"/>
        <v>8</v>
      </c>
      <c r="C665" s="4">
        <f t="shared" si="61"/>
        <v>2022</v>
      </c>
      <c r="D665" s="4">
        <f t="shared" si="62"/>
        <v>3</v>
      </c>
      <c r="E665" s="41">
        <v>656</v>
      </c>
      <c r="F665" s="51">
        <f>'Energía Transada'!G665*1000</f>
        <v>0</v>
      </c>
      <c r="G665" s="51">
        <f>CMG!F658</f>
        <v>99.910659999999993</v>
      </c>
      <c r="H665" s="18">
        <f t="shared" si="64"/>
        <v>0</v>
      </c>
      <c r="I665" s="51">
        <f>'Energía Transada'!D665</f>
        <v>13809.94371020474</v>
      </c>
      <c r="J665" s="51">
        <f>CMG!E658</f>
        <v>101.60098000000001</v>
      </c>
      <c r="K665" s="18">
        <f t="shared" si="63"/>
        <v>1403103.8147016377</v>
      </c>
    </row>
    <row r="666" spans="1:11" x14ac:dyDescent="0.2">
      <c r="A666" s="40">
        <f t="shared" si="65"/>
        <v>44648</v>
      </c>
      <c r="B666" s="4">
        <f t="shared" si="66"/>
        <v>9</v>
      </c>
      <c r="C666" s="4">
        <f t="shared" si="61"/>
        <v>2022</v>
      </c>
      <c r="D666" s="4">
        <f t="shared" si="62"/>
        <v>3</v>
      </c>
      <c r="E666" s="41">
        <v>657</v>
      </c>
      <c r="F666" s="51">
        <f>'Energía Transada'!G666*1000</f>
        <v>0</v>
      </c>
      <c r="G666" s="51">
        <f>CMG!F659</f>
        <v>97.880690000000001</v>
      </c>
      <c r="H666" s="18">
        <f t="shared" si="64"/>
        <v>0</v>
      </c>
      <c r="I666" s="51">
        <f>'Energía Transada'!D666</f>
        <v>13364.76927481133</v>
      </c>
      <c r="J666" s="51">
        <f>CMG!E659</f>
        <v>110.20265999999999</v>
      </c>
      <c r="K666" s="18">
        <f t="shared" si="63"/>
        <v>1472833.1243704795</v>
      </c>
    </row>
    <row r="667" spans="1:11" x14ac:dyDescent="0.2">
      <c r="A667" s="40">
        <f t="shared" si="65"/>
        <v>44648</v>
      </c>
      <c r="B667" s="4">
        <f t="shared" si="66"/>
        <v>10</v>
      </c>
      <c r="C667" s="4">
        <f t="shared" si="61"/>
        <v>2022</v>
      </c>
      <c r="D667" s="4">
        <f t="shared" si="62"/>
        <v>3</v>
      </c>
      <c r="E667" s="41">
        <v>658</v>
      </c>
      <c r="F667" s="51">
        <f>'Energía Transada'!G667*1000</f>
        <v>0</v>
      </c>
      <c r="G667" s="51">
        <f>CMG!F660</f>
        <v>62.083779999999997</v>
      </c>
      <c r="H667" s="18">
        <f t="shared" si="64"/>
        <v>0</v>
      </c>
      <c r="I667" s="51">
        <f>'Energía Transada'!D667</f>
        <v>12489.572099303672</v>
      </c>
      <c r="J667" s="51">
        <f>CMG!E660</f>
        <v>69.895600000000002</v>
      </c>
      <c r="K667" s="18">
        <f t="shared" si="63"/>
        <v>872966.13562408974</v>
      </c>
    </row>
    <row r="668" spans="1:11" x14ac:dyDescent="0.2">
      <c r="A668" s="40">
        <f t="shared" si="65"/>
        <v>44648</v>
      </c>
      <c r="B668" s="4">
        <f t="shared" si="66"/>
        <v>11</v>
      </c>
      <c r="C668" s="4">
        <f t="shared" si="61"/>
        <v>2022</v>
      </c>
      <c r="D668" s="4">
        <f t="shared" si="62"/>
        <v>3</v>
      </c>
      <c r="E668" s="41">
        <v>659</v>
      </c>
      <c r="F668" s="51">
        <f>'Energía Transada'!G668*1000</f>
        <v>0</v>
      </c>
      <c r="G668" s="51">
        <f>CMG!F661</f>
        <v>44.382800000000003</v>
      </c>
      <c r="H668" s="18">
        <f t="shared" si="64"/>
        <v>0</v>
      </c>
      <c r="I668" s="51">
        <f>'Energía Transada'!D668</f>
        <v>9079.1525107236212</v>
      </c>
      <c r="J668" s="51">
        <f>CMG!E661</f>
        <v>94.160399999999996</v>
      </c>
      <c r="K668" s="18">
        <f t="shared" si="63"/>
        <v>854896.63207074045</v>
      </c>
    </row>
    <row r="669" spans="1:11" x14ac:dyDescent="0.2">
      <c r="A669" s="40">
        <f t="shared" si="65"/>
        <v>44648</v>
      </c>
      <c r="B669" s="4">
        <f t="shared" si="66"/>
        <v>12</v>
      </c>
      <c r="C669" s="4">
        <f t="shared" si="61"/>
        <v>2022</v>
      </c>
      <c r="D669" s="4">
        <f t="shared" si="62"/>
        <v>3</v>
      </c>
      <c r="E669" s="41">
        <v>660</v>
      </c>
      <c r="F669" s="51">
        <f>'Energía Transada'!G669*1000</f>
        <v>0</v>
      </c>
      <c r="G669" s="51">
        <f>CMG!F662</f>
        <v>53.221440000000001</v>
      </c>
      <c r="H669" s="18">
        <f t="shared" si="64"/>
        <v>0</v>
      </c>
      <c r="I669" s="51">
        <f>'Energía Transada'!D669</f>
        <v>8895.3641382488095</v>
      </c>
      <c r="J669" s="51">
        <f>CMG!E662</f>
        <v>99.302459999999996</v>
      </c>
      <c r="K669" s="18">
        <f t="shared" si="63"/>
        <v>883331.54152388684</v>
      </c>
    </row>
    <row r="670" spans="1:11" x14ac:dyDescent="0.2">
      <c r="A670" s="40">
        <f t="shared" si="65"/>
        <v>44648</v>
      </c>
      <c r="B670" s="4">
        <f t="shared" si="66"/>
        <v>13</v>
      </c>
      <c r="C670" s="4">
        <f t="shared" si="61"/>
        <v>2022</v>
      </c>
      <c r="D670" s="4">
        <f t="shared" si="62"/>
        <v>3</v>
      </c>
      <c r="E670" s="41">
        <v>661</v>
      </c>
      <c r="F670" s="51">
        <f>'Energía Transada'!G670*1000</f>
        <v>0</v>
      </c>
      <c r="G670" s="51">
        <f>CMG!F663</f>
        <v>52.715919999999997</v>
      </c>
      <c r="H670" s="18">
        <f t="shared" si="64"/>
        <v>0</v>
      </c>
      <c r="I670" s="51">
        <f>'Energía Transada'!D670</f>
        <v>9454.5838633274234</v>
      </c>
      <c r="J670" s="51">
        <f>CMG!E663</f>
        <v>99.302459999999996</v>
      </c>
      <c r="K670" s="18">
        <f t="shared" si="63"/>
        <v>938863.43590471684</v>
      </c>
    </row>
    <row r="671" spans="1:11" x14ac:dyDescent="0.2">
      <c r="A671" s="40">
        <f t="shared" si="65"/>
        <v>44648</v>
      </c>
      <c r="B671" s="4">
        <f t="shared" si="66"/>
        <v>14</v>
      </c>
      <c r="C671" s="4">
        <f t="shared" si="61"/>
        <v>2022</v>
      </c>
      <c r="D671" s="4">
        <f t="shared" si="62"/>
        <v>3</v>
      </c>
      <c r="E671" s="41">
        <v>662</v>
      </c>
      <c r="F671" s="51">
        <f>'Energía Transada'!G671*1000</f>
        <v>0</v>
      </c>
      <c r="G671" s="51">
        <f>CMG!F664</f>
        <v>46.586530000000003</v>
      </c>
      <c r="H671" s="18">
        <f t="shared" si="64"/>
        <v>0</v>
      </c>
      <c r="I671" s="51">
        <f>'Energía Transada'!D671</f>
        <v>4628.8978700849575</v>
      </c>
      <c r="J671" s="51">
        <f>CMG!E664</f>
        <v>100.21081</v>
      </c>
      <c r="K671" s="18">
        <f t="shared" si="63"/>
        <v>463865.60496848833</v>
      </c>
    </row>
    <row r="672" spans="1:11" x14ac:dyDescent="0.2">
      <c r="A672" s="40">
        <f t="shared" si="65"/>
        <v>44648</v>
      </c>
      <c r="B672" s="4">
        <f t="shared" si="66"/>
        <v>15</v>
      </c>
      <c r="C672" s="4">
        <f t="shared" si="61"/>
        <v>2022</v>
      </c>
      <c r="D672" s="4">
        <f t="shared" si="62"/>
        <v>3</v>
      </c>
      <c r="E672" s="41">
        <v>663</v>
      </c>
      <c r="F672" s="51">
        <f>'Energía Transada'!G672*1000</f>
        <v>0</v>
      </c>
      <c r="G672" s="51">
        <f>CMG!F665</f>
        <v>23.15109</v>
      </c>
      <c r="H672" s="18">
        <f t="shared" si="64"/>
        <v>0</v>
      </c>
      <c r="I672" s="51">
        <f>'Energía Transada'!D672</f>
        <v>5884.486774858382</v>
      </c>
      <c r="J672" s="51">
        <f>CMG!E665</f>
        <v>110.20265999999999</v>
      </c>
      <c r="K672" s="18">
        <f t="shared" si="63"/>
        <v>648486.09532421478</v>
      </c>
    </row>
    <row r="673" spans="1:11" x14ac:dyDescent="0.2">
      <c r="A673" s="40">
        <f t="shared" si="65"/>
        <v>44648</v>
      </c>
      <c r="B673" s="4">
        <f t="shared" si="66"/>
        <v>16</v>
      </c>
      <c r="C673" s="4">
        <f t="shared" si="61"/>
        <v>2022</v>
      </c>
      <c r="D673" s="4">
        <f t="shared" si="62"/>
        <v>3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>'Energía Transada'!D673</f>
        <v>3028.9411270452679</v>
      </c>
      <c r="J673" s="51">
        <f>CMG!E666</f>
        <v>121.84535</v>
      </c>
      <c r="K673" s="18">
        <f t="shared" si="63"/>
        <v>369062.39175422513</v>
      </c>
    </row>
    <row r="674" spans="1:11" x14ac:dyDescent="0.2">
      <c r="A674" s="40">
        <f t="shared" si="65"/>
        <v>44648</v>
      </c>
      <c r="B674" s="4">
        <f t="shared" si="66"/>
        <v>17</v>
      </c>
      <c r="C674" s="4">
        <f t="shared" si="61"/>
        <v>2022</v>
      </c>
      <c r="D674" s="4">
        <f t="shared" si="62"/>
        <v>3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>'Energía Transada'!D674</f>
        <v>4523.7955172925167</v>
      </c>
      <c r="J674" s="51">
        <f>CMG!E667</f>
        <v>133.48803000000001</v>
      </c>
      <c r="K674" s="18">
        <f t="shared" si="63"/>
        <v>603872.551726209</v>
      </c>
    </row>
    <row r="675" spans="1:11" x14ac:dyDescent="0.2">
      <c r="A675" s="40">
        <f t="shared" si="65"/>
        <v>44648</v>
      </c>
      <c r="B675" s="4">
        <f t="shared" si="66"/>
        <v>18</v>
      </c>
      <c r="C675" s="4">
        <f t="shared" si="61"/>
        <v>2022</v>
      </c>
      <c r="D675" s="4">
        <f t="shared" si="62"/>
        <v>3</v>
      </c>
      <c r="E675" s="41">
        <v>666</v>
      </c>
      <c r="F675" s="51">
        <f>'Energía Transada'!G675*1000</f>
        <v>6144</v>
      </c>
      <c r="G675" s="51">
        <f>CMG!F668</f>
        <v>0</v>
      </c>
      <c r="H675" s="18">
        <f t="shared" si="64"/>
        <v>0</v>
      </c>
      <c r="I675" s="51">
        <f>'Energía Transada'!D675</f>
        <v>8164.9661903670176</v>
      </c>
      <c r="J675" s="51">
        <f>CMG!E668</f>
        <v>133.48803000000001</v>
      </c>
      <c r="K675" s="18">
        <f t="shared" si="63"/>
        <v>1089925.2517686982</v>
      </c>
    </row>
    <row r="676" spans="1:11" x14ac:dyDescent="0.2">
      <c r="A676" s="40">
        <f t="shared" si="65"/>
        <v>44648</v>
      </c>
      <c r="B676" s="4">
        <f t="shared" si="66"/>
        <v>19</v>
      </c>
      <c r="C676" s="4">
        <f t="shared" si="61"/>
        <v>2022</v>
      </c>
      <c r="D676" s="4">
        <f t="shared" si="62"/>
        <v>3</v>
      </c>
      <c r="E676" s="41">
        <v>667</v>
      </c>
      <c r="F676" s="51">
        <f>'Energía Transada'!G676*1000</f>
        <v>7680</v>
      </c>
      <c r="G676" s="51">
        <f>CMG!F669</f>
        <v>92.280510000000007</v>
      </c>
      <c r="H676" s="18">
        <f t="shared" si="64"/>
        <v>708714.31680000003</v>
      </c>
      <c r="I676" s="51">
        <f>'Energía Transada'!D676</f>
        <v>7047.3205151755146</v>
      </c>
      <c r="J676" s="51">
        <f>CMG!E669</f>
        <v>116.82966999999999</v>
      </c>
      <c r="K676" s="18">
        <f t="shared" si="63"/>
        <v>823336.13017218537</v>
      </c>
    </row>
    <row r="677" spans="1:11" x14ac:dyDescent="0.2">
      <c r="A677" s="40">
        <f t="shared" si="65"/>
        <v>44648</v>
      </c>
      <c r="B677" s="4">
        <f t="shared" si="66"/>
        <v>20</v>
      </c>
      <c r="C677" s="4">
        <f t="shared" si="61"/>
        <v>2022</v>
      </c>
      <c r="D677" s="4">
        <f t="shared" si="62"/>
        <v>3</v>
      </c>
      <c r="E677" s="41">
        <v>668</v>
      </c>
      <c r="F677" s="51">
        <f>'Energía Transada'!G677*1000</f>
        <v>7680</v>
      </c>
      <c r="G677" s="51">
        <f>CMG!F670</f>
        <v>164.92486</v>
      </c>
      <c r="H677" s="18">
        <f t="shared" si="64"/>
        <v>1266622.9247999999</v>
      </c>
      <c r="I677" s="51">
        <f>'Energía Transada'!D677</f>
        <v>6614.2495181161721</v>
      </c>
      <c r="J677" s="51">
        <f>CMG!E670</f>
        <v>169.36393000000001</v>
      </c>
      <c r="K677" s="18">
        <f t="shared" si="63"/>
        <v>1120215.2923887612</v>
      </c>
    </row>
    <row r="678" spans="1:11" x14ac:dyDescent="0.2">
      <c r="A678" s="40">
        <f t="shared" si="65"/>
        <v>44648</v>
      </c>
      <c r="B678" s="4">
        <f t="shared" si="66"/>
        <v>21</v>
      </c>
      <c r="C678" s="4">
        <f t="shared" si="61"/>
        <v>2022</v>
      </c>
      <c r="D678" s="4">
        <f t="shared" si="62"/>
        <v>3</v>
      </c>
      <c r="E678" s="41">
        <v>669</v>
      </c>
      <c r="F678" s="51">
        <f>'Energía Transada'!G678*1000</f>
        <v>7680</v>
      </c>
      <c r="G678" s="51">
        <f>CMG!F671</f>
        <v>236.40808999999999</v>
      </c>
      <c r="H678" s="18">
        <f t="shared" si="64"/>
        <v>1815614.1311999999</v>
      </c>
      <c r="I678" s="51">
        <f>'Energía Transada'!D678</f>
        <v>6006.6756985616676</v>
      </c>
      <c r="J678" s="51">
        <f>CMG!E671</f>
        <v>242.78234</v>
      </c>
      <c r="K678" s="18">
        <f t="shared" si="63"/>
        <v>1458314.7817179363</v>
      </c>
    </row>
    <row r="679" spans="1:11" x14ac:dyDescent="0.2">
      <c r="A679" s="40">
        <f t="shared" si="65"/>
        <v>44648</v>
      </c>
      <c r="B679" s="4">
        <f t="shared" si="66"/>
        <v>22</v>
      </c>
      <c r="C679" s="4">
        <f t="shared" si="61"/>
        <v>2022</v>
      </c>
      <c r="D679" s="4">
        <f t="shared" si="62"/>
        <v>3</v>
      </c>
      <c r="E679" s="41">
        <v>670</v>
      </c>
      <c r="F679" s="51">
        <f>'Energía Transada'!G679*1000</f>
        <v>7680</v>
      </c>
      <c r="G679" s="51">
        <f>CMG!F672</f>
        <v>233.70674</v>
      </c>
      <c r="H679" s="18">
        <f t="shared" si="64"/>
        <v>1794867.7631999999</v>
      </c>
      <c r="I679" s="51">
        <f>'Energía Transada'!D679</f>
        <v>5930.0441666828019</v>
      </c>
      <c r="J679" s="51">
        <f>CMG!E672</f>
        <v>240.00989999999999</v>
      </c>
      <c r="K679" s="18">
        <f t="shared" si="63"/>
        <v>1423269.3074411226</v>
      </c>
    </row>
    <row r="680" spans="1:11" x14ac:dyDescent="0.2">
      <c r="A680" s="40">
        <f t="shared" si="65"/>
        <v>44648</v>
      </c>
      <c r="B680" s="4">
        <f t="shared" si="66"/>
        <v>23</v>
      </c>
      <c r="C680" s="4">
        <f t="shared" si="61"/>
        <v>2022</v>
      </c>
      <c r="D680" s="4">
        <f t="shared" si="62"/>
        <v>3</v>
      </c>
      <c r="E680" s="41">
        <v>671</v>
      </c>
      <c r="F680" s="51">
        <f>'Energía Transada'!G680*1000</f>
        <v>7680</v>
      </c>
      <c r="G680" s="51">
        <f>CMG!F673</f>
        <v>132.44540000000001</v>
      </c>
      <c r="H680" s="18">
        <f t="shared" si="64"/>
        <v>1017180.672</v>
      </c>
      <c r="I680" s="51">
        <f>'Energía Transada'!D680</f>
        <v>5026.0885653134292</v>
      </c>
      <c r="J680" s="51">
        <f>CMG!E673</f>
        <v>136.01561000000001</v>
      </c>
      <c r="K680" s="18">
        <f t="shared" si="63"/>
        <v>683626.50212513097</v>
      </c>
    </row>
    <row r="681" spans="1:11" x14ac:dyDescent="0.2">
      <c r="A681" s="40">
        <f t="shared" si="65"/>
        <v>44648</v>
      </c>
      <c r="B681" s="4">
        <f t="shared" si="66"/>
        <v>24</v>
      </c>
      <c r="C681" s="4">
        <f t="shared" si="61"/>
        <v>2022</v>
      </c>
      <c r="D681" s="4">
        <f t="shared" si="62"/>
        <v>3</v>
      </c>
      <c r="E681" s="41">
        <v>672</v>
      </c>
      <c r="F681" s="51">
        <f>'Energía Transada'!G681*1000</f>
        <v>7680</v>
      </c>
      <c r="G681" s="51">
        <f>CMG!F674</f>
        <v>75.132429999999999</v>
      </c>
      <c r="H681" s="18">
        <f t="shared" si="64"/>
        <v>577017.06239999994</v>
      </c>
      <c r="I681" s="51">
        <f>'Energía Transada'!D681</f>
        <v>6533.9348555330362</v>
      </c>
      <c r="J681" s="51">
        <f>CMG!E674</f>
        <v>77.154499999999999</v>
      </c>
      <c r="K681" s="18">
        <f t="shared" si="63"/>
        <v>504122.47681122361</v>
      </c>
    </row>
    <row r="682" spans="1:11" x14ac:dyDescent="0.2">
      <c r="A682" s="40">
        <f t="shared" si="65"/>
        <v>44649</v>
      </c>
      <c r="B682" s="4">
        <f t="shared" si="66"/>
        <v>1</v>
      </c>
      <c r="C682" s="4">
        <f t="shared" si="61"/>
        <v>2022</v>
      </c>
      <c r="D682" s="4">
        <f t="shared" si="62"/>
        <v>3</v>
      </c>
      <c r="E682" s="41">
        <v>673</v>
      </c>
      <c r="F682" s="51">
        <f>'Energía Transada'!G682*1000</f>
        <v>7680</v>
      </c>
      <c r="G682" s="51">
        <f>CMG!F675</f>
        <v>103.76106</v>
      </c>
      <c r="H682" s="18">
        <f t="shared" si="64"/>
        <v>796884.94079999998</v>
      </c>
      <c r="I682" s="51">
        <f>'Energía Transada'!D682</f>
        <v>9845.5298561967775</v>
      </c>
      <c r="J682" s="51">
        <f>CMG!E675</f>
        <v>113.65541</v>
      </c>
      <c r="K682" s="18">
        <f t="shared" si="63"/>
        <v>1118997.7324732859</v>
      </c>
    </row>
    <row r="683" spans="1:11" x14ac:dyDescent="0.2">
      <c r="A683" s="40">
        <f t="shared" si="65"/>
        <v>44649</v>
      </c>
      <c r="B683" s="4">
        <f t="shared" si="66"/>
        <v>2</v>
      </c>
      <c r="C683" s="4">
        <f t="shared" si="61"/>
        <v>2022</v>
      </c>
      <c r="D683" s="4">
        <f t="shared" si="62"/>
        <v>3</v>
      </c>
      <c r="E683" s="41">
        <v>674</v>
      </c>
      <c r="F683" s="51">
        <f>'Energía Transada'!G683*1000</f>
        <v>7680</v>
      </c>
      <c r="G683" s="51">
        <f>CMG!F676</f>
        <v>154.06587999999999</v>
      </c>
      <c r="H683" s="18">
        <f t="shared" si="64"/>
        <v>1183225.9583999999</v>
      </c>
      <c r="I683" s="51">
        <f>'Energía Transada'!D683</f>
        <v>12623.795169939909</v>
      </c>
      <c r="J683" s="51">
        <f>CMG!E676</f>
        <v>168.76202000000001</v>
      </c>
      <c r="K683" s="18">
        <f t="shared" si="63"/>
        <v>2130417.1729453024</v>
      </c>
    </row>
    <row r="684" spans="1:11" x14ac:dyDescent="0.2">
      <c r="A684" s="40">
        <f t="shared" si="65"/>
        <v>44649</v>
      </c>
      <c r="B684" s="4">
        <f t="shared" si="66"/>
        <v>3</v>
      </c>
      <c r="C684" s="4">
        <f t="shared" si="61"/>
        <v>2022</v>
      </c>
      <c r="D684" s="4">
        <f t="shared" si="62"/>
        <v>3</v>
      </c>
      <c r="E684" s="41">
        <v>675</v>
      </c>
      <c r="F684" s="51">
        <f>'Energía Transada'!G684*1000</f>
        <v>7680</v>
      </c>
      <c r="G684" s="51">
        <f>CMG!F677</f>
        <v>139.14967999999999</v>
      </c>
      <c r="H684" s="18">
        <f t="shared" si="64"/>
        <v>1068669.5423999999</v>
      </c>
      <c r="I684" s="51">
        <f>'Energía Transada'!D684</f>
        <v>12518.57736312284</v>
      </c>
      <c r="J684" s="51">
        <f>CMG!E677</f>
        <v>152.42337000000001</v>
      </c>
      <c r="K684" s="18">
        <f t="shared" si="63"/>
        <v>1908123.7492928971</v>
      </c>
    </row>
    <row r="685" spans="1:11" x14ac:dyDescent="0.2">
      <c r="A685" s="40">
        <f t="shared" si="65"/>
        <v>44649</v>
      </c>
      <c r="B685" s="4">
        <f t="shared" si="66"/>
        <v>4</v>
      </c>
      <c r="C685" s="4">
        <f t="shared" si="61"/>
        <v>2022</v>
      </c>
      <c r="D685" s="4">
        <f t="shared" si="62"/>
        <v>3</v>
      </c>
      <c r="E685" s="41">
        <v>676</v>
      </c>
      <c r="F685" s="51">
        <f>'Energía Transada'!G685*1000</f>
        <v>7680</v>
      </c>
      <c r="G685" s="51">
        <f>CMG!F678</f>
        <v>89.842939999999999</v>
      </c>
      <c r="H685" s="18">
        <f t="shared" si="64"/>
        <v>689993.77919999999</v>
      </c>
      <c r="I685" s="51">
        <f>'Energía Transada'!D685</f>
        <v>12986.362872711692</v>
      </c>
      <c r="J685" s="51">
        <f>CMG!E678</f>
        <v>98.417000000000002</v>
      </c>
      <c r="K685" s="18">
        <f t="shared" si="63"/>
        <v>1278078.8748436666</v>
      </c>
    </row>
    <row r="686" spans="1:11" x14ac:dyDescent="0.2">
      <c r="A686" s="40">
        <f t="shared" si="65"/>
        <v>44649</v>
      </c>
      <c r="B686" s="4">
        <f t="shared" si="66"/>
        <v>5</v>
      </c>
      <c r="C686" s="4">
        <f t="shared" si="61"/>
        <v>2022</v>
      </c>
      <c r="D686" s="4">
        <f t="shared" si="62"/>
        <v>3</v>
      </c>
      <c r="E686" s="41">
        <v>677</v>
      </c>
      <c r="F686" s="51">
        <f>'Energía Transada'!G686*1000</f>
        <v>7680</v>
      </c>
      <c r="G686" s="51">
        <f>CMG!F679</f>
        <v>182.99449000000001</v>
      </c>
      <c r="H686" s="18">
        <f t="shared" si="64"/>
        <v>1405397.6832000001</v>
      </c>
      <c r="I686" s="51">
        <f>'Energía Transada'!D686</f>
        <v>8708.1596540365081</v>
      </c>
      <c r="J686" s="51">
        <f>CMG!E679</f>
        <v>200.44909999999999</v>
      </c>
      <c r="K686" s="18">
        <f t="shared" si="63"/>
        <v>1745542.7653079294</v>
      </c>
    </row>
    <row r="687" spans="1:11" x14ac:dyDescent="0.2">
      <c r="A687" s="40">
        <f t="shared" si="65"/>
        <v>44649</v>
      </c>
      <c r="B687" s="4">
        <f t="shared" si="66"/>
        <v>6</v>
      </c>
      <c r="C687" s="4">
        <f t="shared" si="61"/>
        <v>2022</v>
      </c>
      <c r="D687" s="4">
        <f t="shared" si="62"/>
        <v>3</v>
      </c>
      <c r="E687" s="41">
        <v>678</v>
      </c>
      <c r="F687" s="51">
        <f>'Energía Transada'!G687*1000</f>
        <v>7680</v>
      </c>
      <c r="G687" s="51">
        <f>CMG!F680</f>
        <v>164.12527</v>
      </c>
      <c r="H687" s="18">
        <f t="shared" si="64"/>
        <v>1260482.0736</v>
      </c>
      <c r="I687" s="51">
        <f>'Energía Transada'!D687</f>
        <v>7396.7536735859276</v>
      </c>
      <c r="J687" s="51">
        <f>CMG!E680</f>
        <v>179.78020000000001</v>
      </c>
      <c r="K687" s="18">
        <f t="shared" si="63"/>
        <v>1329789.8547880128</v>
      </c>
    </row>
    <row r="688" spans="1:11" x14ac:dyDescent="0.2">
      <c r="A688" s="40">
        <f t="shared" si="65"/>
        <v>44649</v>
      </c>
      <c r="B688" s="4">
        <f t="shared" si="66"/>
        <v>7</v>
      </c>
      <c r="C688" s="4">
        <f t="shared" si="61"/>
        <v>2022</v>
      </c>
      <c r="D688" s="4">
        <f t="shared" si="62"/>
        <v>3</v>
      </c>
      <c r="E688" s="41">
        <v>679</v>
      </c>
      <c r="F688" s="51">
        <f>'Energía Transada'!G688*1000</f>
        <v>7680</v>
      </c>
      <c r="G688" s="51">
        <f>CMG!F681</f>
        <v>214.54796999999999</v>
      </c>
      <c r="H688" s="18">
        <f t="shared" si="64"/>
        <v>1647728.4095999999</v>
      </c>
      <c r="I688" s="51">
        <f>'Energía Transada'!D688</f>
        <v>5112.1609078183628</v>
      </c>
      <c r="J688" s="51">
        <f>CMG!E681</f>
        <v>235.01255</v>
      </c>
      <c r="K688" s="18">
        <f t="shared" si="63"/>
        <v>1201421.9709567083</v>
      </c>
    </row>
    <row r="689" spans="1:11" x14ac:dyDescent="0.2">
      <c r="A689" s="40">
        <f t="shared" si="65"/>
        <v>44649</v>
      </c>
      <c r="B689" s="4">
        <f t="shared" si="66"/>
        <v>8</v>
      </c>
      <c r="C689" s="4">
        <f t="shared" si="61"/>
        <v>2022</v>
      </c>
      <c r="D689" s="4">
        <f t="shared" si="62"/>
        <v>3</v>
      </c>
      <c r="E689" s="41">
        <v>680</v>
      </c>
      <c r="F689" s="51">
        <f>'Energía Transada'!G689*1000</f>
        <v>0</v>
      </c>
      <c r="G689" s="51">
        <f>CMG!F682</f>
        <v>230.32078000000001</v>
      </c>
      <c r="H689" s="18">
        <f t="shared" si="64"/>
        <v>0</v>
      </c>
      <c r="I689" s="51">
        <f>'Energía Transada'!D689</f>
        <v>7108.7146689536876</v>
      </c>
      <c r="J689" s="51">
        <f>CMG!E682</f>
        <v>252.29427000000001</v>
      </c>
      <c r="K689" s="18">
        <f t="shared" si="63"/>
        <v>1793487.9780419623</v>
      </c>
    </row>
    <row r="690" spans="1:11" x14ac:dyDescent="0.2">
      <c r="A690" s="40">
        <f t="shared" si="65"/>
        <v>44649</v>
      </c>
      <c r="B690" s="4">
        <f t="shared" si="66"/>
        <v>9</v>
      </c>
      <c r="C690" s="4">
        <f t="shared" si="61"/>
        <v>2022</v>
      </c>
      <c r="D690" s="4">
        <f t="shared" si="62"/>
        <v>3</v>
      </c>
      <c r="E690" s="41">
        <v>681</v>
      </c>
      <c r="F690" s="51">
        <f>'Energía Transada'!G690*1000</f>
        <v>0</v>
      </c>
      <c r="G690" s="51">
        <f>CMG!F683</f>
        <v>109.51376999999999</v>
      </c>
      <c r="H690" s="18">
        <f t="shared" si="64"/>
        <v>0</v>
      </c>
      <c r="I690" s="51">
        <f>'Energía Transada'!D690</f>
        <v>9300.0289222667998</v>
      </c>
      <c r="J690" s="51">
        <f>CMG!E683</f>
        <v>132.57177999999999</v>
      </c>
      <c r="K690" s="18">
        <f t="shared" si="63"/>
        <v>1232921.3882763912</v>
      </c>
    </row>
    <row r="691" spans="1:11" x14ac:dyDescent="0.2">
      <c r="A691" s="40">
        <f t="shared" si="65"/>
        <v>44649</v>
      </c>
      <c r="B691" s="4">
        <f t="shared" si="66"/>
        <v>10</v>
      </c>
      <c r="C691" s="4">
        <f t="shared" si="61"/>
        <v>2022</v>
      </c>
      <c r="D691" s="4">
        <f t="shared" si="62"/>
        <v>3</v>
      </c>
      <c r="E691" s="41">
        <v>682</v>
      </c>
      <c r="F691" s="51">
        <f>'Energía Transada'!G691*1000</f>
        <v>0</v>
      </c>
      <c r="G691" s="51">
        <f>CMG!F684</f>
        <v>39.54598</v>
      </c>
      <c r="H691" s="18">
        <f t="shared" si="64"/>
        <v>0</v>
      </c>
      <c r="I691" s="51">
        <f>'Energía Transada'!D691</f>
        <v>2605.169314062774</v>
      </c>
      <c r="J691" s="51">
        <f>CMG!E684</f>
        <v>110.89694</v>
      </c>
      <c r="K691" s="18">
        <f t="shared" si="63"/>
        <v>288905.30511146062</v>
      </c>
    </row>
    <row r="692" spans="1:11" x14ac:dyDescent="0.2">
      <c r="A692" s="40">
        <f t="shared" si="65"/>
        <v>44649</v>
      </c>
      <c r="B692" s="4">
        <f t="shared" si="66"/>
        <v>11</v>
      </c>
      <c r="C692" s="4">
        <f t="shared" si="61"/>
        <v>2022</v>
      </c>
      <c r="D692" s="4">
        <f t="shared" si="62"/>
        <v>3</v>
      </c>
      <c r="E692" s="41">
        <v>683</v>
      </c>
      <c r="F692" s="51">
        <f>'Energía Transada'!G692*1000</f>
        <v>0</v>
      </c>
      <c r="G692" s="51">
        <f>CMG!F685</f>
        <v>39.294499999999999</v>
      </c>
      <c r="H692" s="18">
        <f t="shared" si="64"/>
        <v>0</v>
      </c>
      <c r="I692" s="51">
        <f>'Energía Transada'!D692</f>
        <v>1859.4835030405454</v>
      </c>
      <c r="J692" s="51">
        <f>CMG!E685</f>
        <v>180.44820000000001</v>
      </c>
      <c r="K692" s="18">
        <f t="shared" si="63"/>
        <v>335540.451053361</v>
      </c>
    </row>
    <row r="693" spans="1:11" x14ac:dyDescent="0.2">
      <c r="A693" s="40">
        <f t="shared" si="65"/>
        <v>44649</v>
      </c>
      <c r="B693" s="4">
        <f t="shared" si="66"/>
        <v>12</v>
      </c>
      <c r="C693" s="4">
        <f t="shared" si="61"/>
        <v>2022</v>
      </c>
      <c r="D693" s="4">
        <f t="shared" si="62"/>
        <v>3</v>
      </c>
      <c r="E693" s="41">
        <v>684</v>
      </c>
      <c r="F693" s="51">
        <f>'Energía Transada'!G693*1000</f>
        <v>0</v>
      </c>
      <c r="G693" s="51">
        <f>CMG!F686</f>
        <v>49.801850000000002</v>
      </c>
      <c r="H693" s="18">
        <f t="shared" si="64"/>
        <v>0</v>
      </c>
      <c r="I693" s="51">
        <f>'Energía Transada'!D693</f>
        <v>5117.194449466273</v>
      </c>
      <c r="J693" s="51">
        <f>CMG!E686</f>
        <v>180.44820000000001</v>
      </c>
      <c r="K693" s="18">
        <f t="shared" si="63"/>
        <v>923388.52745617996</v>
      </c>
    </row>
    <row r="694" spans="1:11" x14ac:dyDescent="0.2">
      <c r="A694" s="40">
        <f t="shared" si="65"/>
        <v>44649</v>
      </c>
      <c r="B694" s="4">
        <f t="shared" si="66"/>
        <v>13</v>
      </c>
      <c r="C694" s="4">
        <f t="shared" si="61"/>
        <v>2022</v>
      </c>
      <c r="D694" s="4">
        <f t="shared" si="62"/>
        <v>3</v>
      </c>
      <c r="E694" s="41">
        <v>685</v>
      </c>
      <c r="F694" s="51">
        <f>'Energía Transada'!G694*1000</f>
        <v>0</v>
      </c>
      <c r="G694" s="51">
        <f>CMG!F687</f>
        <v>52.03378</v>
      </c>
      <c r="H694" s="18">
        <f t="shared" si="64"/>
        <v>0</v>
      </c>
      <c r="I694" s="51">
        <f>'Energía Transada'!D694</f>
        <v>5162.178981535184</v>
      </c>
      <c r="J694" s="51">
        <f>CMG!E687</f>
        <v>180.44820000000001</v>
      </c>
      <c r="K694" s="18">
        <f t="shared" si="63"/>
        <v>931505.90529585723</v>
      </c>
    </row>
    <row r="695" spans="1:11" x14ac:dyDescent="0.2">
      <c r="A695" s="40">
        <f t="shared" si="65"/>
        <v>44649</v>
      </c>
      <c r="B695" s="4">
        <f t="shared" si="66"/>
        <v>14</v>
      </c>
      <c r="C695" s="4">
        <f t="shared" si="61"/>
        <v>2022</v>
      </c>
      <c r="D695" s="4">
        <f t="shared" si="62"/>
        <v>3</v>
      </c>
      <c r="E695" s="41">
        <v>686</v>
      </c>
      <c r="F695" s="51">
        <f>'Energía Transada'!G695*1000</f>
        <v>0</v>
      </c>
      <c r="G695" s="51">
        <f>CMG!F688</f>
        <v>52.03378</v>
      </c>
      <c r="H695" s="18">
        <f t="shared" si="64"/>
        <v>0</v>
      </c>
      <c r="I695" s="51">
        <f>'Energía Transada'!D695</f>
        <v>3657.3299094527933</v>
      </c>
      <c r="J695" s="51">
        <f>CMG!E688</f>
        <v>180.44820000000001</v>
      </c>
      <c r="K695" s="18">
        <f t="shared" si="63"/>
        <v>659958.59896691958</v>
      </c>
    </row>
    <row r="696" spans="1:11" x14ac:dyDescent="0.2">
      <c r="A696" s="40">
        <f t="shared" si="65"/>
        <v>44649</v>
      </c>
      <c r="B696" s="4">
        <f t="shared" si="66"/>
        <v>15</v>
      </c>
      <c r="C696" s="4">
        <f t="shared" si="61"/>
        <v>2022</v>
      </c>
      <c r="D696" s="4">
        <f t="shared" si="62"/>
        <v>3</v>
      </c>
      <c r="E696" s="41">
        <v>687</v>
      </c>
      <c r="F696" s="51">
        <f>'Energía Transada'!G696*1000</f>
        <v>0</v>
      </c>
      <c r="G696" s="51">
        <f>CMG!F689</f>
        <v>8.6762300000000003</v>
      </c>
      <c r="H696" s="18">
        <f t="shared" si="64"/>
        <v>0</v>
      </c>
      <c r="I696" s="51">
        <f>'Energía Transada'!D696</f>
        <v>1543.7714536678934</v>
      </c>
      <c r="J696" s="51">
        <f>CMG!E689</f>
        <v>173.78386</v>
      </c>
      <c r="K696" s="18">
        <f t="shared" si="63"/>
        <v>268282.56217621767</v>
      </c>
    </row>
    <row r="697" spans="1:11" x14ac:dyDescent="0.2">
      <c r="A697" s="40">
        <f t="shared" si="65"/>
        <v>44649</v>
      </c>
      <c r="B697" s="4">
        <f t="shared" si="66"/>
        <v>16</v>
      </c>
      <c r="C697" s="4">
        <f t="shared" si="61"/>
        <v>2022</v>
      </c>
      <c r="D697" s="4">
        <f t="shared" si="62"/>
        <v>3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>'Energía Transada'!D697</f>
        <v>1847.0488450499295</v>
      </c>
      <c r="J697" s="51">
        <f>CMG!E690</f>
        <v>241.33109999999999</v>
      </c>
      <c r="K697" s="18">
        <f t="shared" si="63"/>
        <v>445750.32952962903</v>
      </c>
    </row>
    <row r="698" spans="1:11" x14ac:dyDescent="0.2">
      <c r="A698" s="40">
        <f t="shared" si="65"/>
        <v>44649</v>
      </c>
      <c r="B698" s="4">
        <f t="shared" si="66"/>
        <v>17</v>
      </c>
      <c r="C698" s="4">
        <f t="shared" si="61"/>
        <v>2022</v>
      </c>
      <c r="D698" s="4">
        <f t="shared" si="62"/>
        <v>3</v>
      </c>
      <c r="E698" s="41">
        <v>689</v>
      </c>
      <c r="F698" s="51">
        <f>'Energía Transada'!G698*1000</f>
        <v>0</v>
      </c>
      <c r="G698" s="51">
        <f>CMG!F691</f>
        <v>0</v>
      </c>
      <c r="H698" s="18">
        <f t="shared" si="64"/>
        <v>0</v>
      </c>
      <c r="I698" s="51">
        <f>'Energía Transada'!D698</f>
        <v>3133.9686938002596</v>
      </c>
      <c r="J698" s="51">
        <f>CMG!E691</f>
        <v>219.49122</v>
      </c>
      <c r="K698" s="18">
        <f t="shared" si="63"/>
        <v>687878.61204402545</v>
      </c>
    </row>
    <row r="699" spans="1:11" x14ac:dyDescent="0.2">
      <c r="A699" s="40">
        <f t="shared" si="65"/>
        <v>44649</v>
      </c>
      <c r="B699" s="4">
        <f t="shared" si="66"/>
        <v>18</v>
      </c>
      <c r="C699" s="4">
        <f t="shared" si="61"/>
        <v>2022</v>
      </c>
      <c r="D699" s="4">
        <f t="shared" si="62"/>
        <v>3</v>
      </c>
      <c r="E699" s="41">
        <v>690</v>
      </c>
      <c r="F699" s="51">
        <f>'Energía Transada'!G699*1000</f>
        <v>6144</v>
      </c>
      <c r="G699" s="51">
        <f>CMG!F692</f>
        <v>0</v>
      </c>
      <c r="H699" s="18">
        <f t="shared" si="64"/>
        <v>0</v>
      </c>
      <c r="I699" s="51">
        <f>'Energía Transada'!D699</f>
        <v>5442.1495599114724</v>
      </c>
      <c r="J699" s="51">
        <f>CMG!E692</f>
        <v>254.73838000000001</v>
      </c>
      <c r="K699" s="18">
        <f t="shared" si="63"/>
        <v>1386324.3626095615</v>
      </c>
    </row>
    <row r="700" spans="1:11" x14ac:dyDescent="0.2">
      <c r="A700" s="40">
        <f t="shared" si="65"/>
        <v>44649</v>
      </c>
      <c r="B700" s="4">
        <f t="shared" si="66"/>
        <v>19</v>
      </c>
      <c r="C700" s="4">
        <f t="shared" si="61"/>
        <v>2022</v>
      </c>
      <c r="D700" s="4">
        <f t="shared" si="62"/>
        <v>3</v>
      </c>
      <c r="E700" s="41">
        <v>691</v>
      </c>
      <c r="F700" s="51">
        <f>'Energía Transada'!G700*1000</f>
        <v>7680</v>
      </c>
      <c r="G700" s="51">
        <f>CMG!F693</f>
        <v>145.73544000000001</v>
      </c>
      <c r="H700" s="18">
        <f t="shared" si="64"/>
        <v>1119248.1792000001</v>
      </c>
      <c r="I700" s="51">
        <f>'Energía Transada'!D700</f>
        <v>8629.6535068529774</v>
      </c>
      <c r="J700" s="51">
        <f>CMG!E693</f>
        <v>255.73645999999999</v>
      </c>
      <c r="K700" s="18">
        <f t="shared" si="63"/>
        <v>2206917.0388691663</v>
      </c>
    </row>
    <row r="701" spans="1:11" x14ac:dyDescent="0.2">
      <c r="A701" s="40">
        <f t="shared" si="65"/>
        <v>44649</v>
      </c>
      <c r="B701" s="4">
        <f t="shared" si="66"/>
        <v>20</v>
      </c>
      <c r="C701" s="4">
        <f t="shared" si="61"/>
        <v>2022</v>
      </c>
      <c r="D701" s="4">
        <f t="shared" si="62"/>
        <v>3</v>
      </c>
      <c r="E701" s="41">
        <v>692</v>
      </c>
      <c r="F701" s="51">
        <f>'Energía Transada'!G701*1000</f>
        <v>7680</v>
      </c>
      <c r="G701" s="51">
        <f>CMG!F694</f>
        <v>151.9204</v>
      </c>
      <c r="H701" s="18">
        <f t="shared" si="64"/>
        <v>1166748.672</v>
      </c>
      <c r="I701" s="51">
        <f>'Energía Transada'!D701</f>
        <v>5898.1079585565512</v>
      </c>
      <c r="J701" s="51">
        <f>CMG!E694</f>
        <v>181.05333999999999</v>
      </c>
      <c r="K701" s="18">
        <f t="shared" si="63"/>
        <v>1067872.1455772452</v>
      </c>
    </row>
    <row r="702" spans="1:11" x14ac:dyDescent="0.2">
      <c r="A702" s="40">
        <f t="shared" si="65"/>
        <v>44649</v>
      </c>
      <c r="B702" s="4">
        <f t="shared" si="66"/>
        <v>21</v>
      </c>
      <c r="C702" s="4">
        <f t="shared" si="61"/>
        <v>2022</v>
      </c>
      <c r="D702" s="4">
        <f t="shared" si="62"/>
        <v>3</v>
      </c>
      <c r="E702" s="41">
        <v>693</v>
      </c>
      <c r="F702" s="51">
        <f>'Energía Transada'!G702*1000</f>
        <v>7680</v>
      </c>
      <c r="G702" s="51">
        <f>CMG!F695</f>
        <v>214.58725999999999</v>
      </c>
      <c r="H702" s="18">
        <f t="shared" si="64"/>
        <v>1648030.1568</v>
      </c>
      <c r="I702" s="51">
        <f>'Energía Transada'!D702</f>
        <v>3076.6188520310516</v>
      </c>
      <c r="J702" s="51">
        <f>CMG!E695</f>
        <v>255.73645999999999</v>
      </c>
      <c r="K702" s="18">
        <f t="shared" si="63"/>
        <v>786803.61398768495</v>
      </c>
    </row>
    <row r="703" spans="1:11" x14ac:dyDescent="0.2">
      <c r="A703" s="40">
        <f t="shared" si="65"/>
        <v>44649</v>
      </c>
      <c r="B703" s="4">
        <f t="shared" si="66"/>
        <v>22</v>
      </c>
      <c r="C703" s="4">
        <f t="shared" si="61"/>
        <v>2022</v>
      </c>
      <c r="D703" s="4">
        <f t="shared" si="62"/>
        <v>3</v>
      </c>
      <c r="E703" s="41">
        <v>694</v>
      </c>
      <c r="F703" s="51">
        <f>'Energía Transada'!G703*1000</f>
        <v>7680</v>
      </c>
      <c r="G703" s="51">
        <f>CMG!F696</f>
        <v>186.38953000000001</v>
      </c>
      <c r="H703" s="18">
        <f t="shared" si="64"/>
        <v>1431471.5904000001</v>
      </c>
      <c r="I703" s="51">
        <f>'Energía Transada'!D703</f>
        <v>1949.3521008417433</v>
      </c>
      <c r="J703" s="51">
        <f>CMG!E696</f>
        <v>222.13181</v>
      </c>
      <c r="K703" s="18">
        <f t="shared" si="63"/>
        <v>433013.11048727896</v>
      </c>
    </row>
    <row r="704" spans="1:11" x14ac:dyDescent="0.2">
      <c r="A704" s="40">
        <f t="shared" si="65"/>
        <v>44649</v>
      </c>
      <c r="B704" s="4">
        <f t="shared" si="66"/>
        <v>23</v>
      </c>
      <c r="C704" s="4">
        <f t="shared" si="61"/>
        <v>2022</v>
      </c>
      <c r="D704" s="4">
        <f t="shared" si="62"/>
        <v>3</v>
      </c>
      <c r="E704" s="41">
        <v>695</v>
      </c>
      <c r="F704" s="51">
        <f>'Energía Transada'!G704*1000</f>
        <v>7680</v>
      </c>
      <c r="G704" s="51">
        <f>CMG!F697</f>
        <v>105.82795</v>
      </c>
      <c r="H704" s="18">
        <f t="shared" si="64"/>
        <v>812758.65599999996</v>
      </c>
      <c r="I704" s="51">
        <f>'Energía Transada'!D704</f>
        <v>4102.4773026962348</v>
      </c>
      <c r="J704" s="51">
        <f>CMG!E697</f>
        <v>126.12748999999999</v>
      </c>
      <c r="K704" s="18">
        <f t="shared" si="63"/>
        <v>517435.16497104632</v>
      </c>
    </row>
    <row r="705" spans="1:11" x14ac:dyDescent="0.2">
      <c r="A705" s="40">
        <f t="shared" si="65"/>
        <v>44649</v>
      </c>
      <c r="B705" s="4">
        <f t="shared" si="66"/>
        <v>24</v>
      </c>
      <c r="C705" s="4">
        <f t="shared" si="61"/>
        <v>2022</v>
      </c>
      <c r="D705" s="4">
        <f t="shared" si="62"/>
        <v>3</v>
      </c>
      <c r="E705" s="41">
        <v>696</v>
      </c>
      <c r="F705" s="51">
        <f>'Energía Transada'!G705*1000</f>
        <v>7680</v>
      </c>
      <c r="G705" s="51">
        <f>CMG!F698</f>
        <v>75.531890000000004</v>
      </c>
      <c r="H705" s="18">
        <f t="shared" si="64"/>
        <v>580084.91520000005</v>
      </c>
      <c r="I705" s="51">
        <f>'Energía Transada'!D705</f>
        <v>2753.2624748414873</v>
      </c>
      <c r="J705" s="51">
        <f>CMG!E698</f>
        <v>90.015839999999997</v>
      </c>
      <c r="K705" s="18">
        <f t="shared" si="63"/>
        <v>247837.23441333533</v>
      </c>
    </row>
    <row r="706" spans="1:11" x14ac:dyDescent="0.2">
      <c r="A706" s="40">
        <f t="shared" si="65"/>
        <v>44650</v>
      </c>
      <c r="B706" s="4">
        <f t="shared" si="66"/>
        <v>1</v>
      </c>
      <c r="C706" s="4">
        <f t="shared" si="61"/>
        <v>2022</v>
      </c>
      <c r="D706" s="4">
        <f t="shared" si="62"/>
        <v>3</v>
      </c>
      <c r="E706" s="41">
        <v>697</v>
      </c>
      <c r="F706" s="51">
        <f>'Energía Transada'!G706*1000</f>
        <v>7680</v>
      </c>
      <c r="G706" s="51">
        <f>CMG!F699</f>
        <v>105.12927000000001</v>
      </c>
      <c r="H706" s="18">
        <f t="shared" si="64"/>
        <v>807392.79360000009</v>
      </c>
      <c r="I706" s="51">
        <f>'Energía Transada'!D706</f>
        <v>748.33919312914941</v>
      </c>
      <c r="J706" s="51">
        <f>CMG!E699</f>
        <v>118.28016</v>
      </c>
      <c r="K706" s="18">
        <f t="shared" si="63"/>
        <v>88513.679497586694</v>
      </c>
    </row>
    <row r="707" spans="1:11" x14ac:dyDescent="0.2">
      <c r="A707" s="40">
        <f t="shared" si="65"/>
        <v>44650</v>
      </c>
      <c r="B707" s="4">
        <f t="shared" si="66"/>
        <v>2</v>
      </c>
      <c r="C707" s="4">
        <f t="shared" si="61"/>
        <v>2022</v>
      </c>
      <c r="D707" s="4">
        <f t="shared" si="62"/>
        <v>3</v>
      </c>
      <c r="E707" s="41">
        <v>698</v>
      </c>
      <c r="F707" s="51">
        <f>'Energía Transada'!G707*1000</f>
        <v>7680</v>
      </c>
      <c r="G707" s="51">
        <f>CMG!F700</f>
        <v>105.12927000000001</v>
      </c>
      <c r="H707" s="18">
        <f t="shared" si="64"/>
        <v>807392.79360000009</v>
      </c>
      <c r="I707" s="51">
        <f>'Energía Transada'!D707</f>
        <v>581.46860455040769</v>
      </c>
      <c r="J707" s="51">
        <f>CMG!E700</f>
        <v>118.28016</v>
      </c>
      <c r="K707" s="18">
        <f t="shared" si="63"/>
        <v>68776.199581198947</v>
      </c>
    </row>
    <row r="708" spans="1:11" x14ac:dyDescent="0.2">
      <c r="A708" s="40">
        <f t="shared" si="65"/>
        <v>44650</v>
      </c>
      <c r="B708" s="4">
        <f t="shared" si="66"/>
        <v>3</v>
      </c>
      <c r="C708" s="4">
        <f t="shared" si="61"/>
        <v>2022</v>
      </c>
      <c r="D708" s="4">
        <f t="shared" si="62"/>
        <v>3</v>
      </c>
      <c r="E708" s="41">
        <v>699</v>
      </c>
      <c r="F708" s="51">
        <f>'Energía Transada'!G708*1000</f>
        <v>7680</v>
      </c>
      <c r="G708" s="51">
        <f>CMG!F701</f>
        <v>105.12927000000001</v>
      </c>
      <c r="H708" s="18">
        <f t="shared" si="64"/>
        <v>807392.79360000009</v>
      </c>
      <c r="I708" s="51">
        <f>'Energía Transada'!D708</f>
        <v>1577.4412899423755</v>
      </c>
      <c r="J708" s="51">
        <f>CMG!E701</f>
        <v>118.28016</v>
      </c>
      <c r="K708" s="18">
        <f t="shared" si="63"/>
        <v>186580.00816499055</v>
      </c>
    </row>
    <row r="709" spans="1:11" x14ac:dyDescent="0.2">
      <c r="A709" s="40">
        <f t="shared" si="65"/>
        <v>44650</v>
      </c>
      <c r="B709" s="4">
        <f t="shared" si="66"/>
        <v>4</v>
      </c>
      <c r="C709" s="4">
        <f t="shared" si="61"/>
        <v>2022</v>
      </c>
      <c r="D709" s="4">
        <f t="shared" si="62"/>
        <v>3</v>
      </c>
      <c r="E709" s="41">
        <v>700</v>
      </c>
      <c r="F709" s="51">
        <f>'Energía Transada'!G709*1000</f>
        <v>7680</v>
      </c>
      <c r="G709" s="51">
        <f>CMG!F702</f>
        <v>105.12927000000001</v>
      </c>
      <c r="H709" s="18">
        <f t="shared" si="64"/>
        <v>807392.79360000009</v>
      </c>
      <c r="I709" s="51">
        <f>'Energía Transada'!D709</f>
        <v>2259.0146108695308</v>
      </c>
      <c r="J709" s="51">
        <f>CMG!E702</f>
        <v>118.28016</v>
      </c>
      <c r="K709" s="18">
        <f t="shared" si="63"/>
        <v>267196.60961598583</v>
      </c>
    </row>
    <row r="710" spans="1:11" x14ac:dyDescent="0.2">
      <c r="A710" s="40">
        <f t="shared" si="65"/>
        <v>44650</v>
      </c>
      <c r="B710" s="4">
        <f t="shared" si="66"/>
        <v>5</v>
      </c>
      <c r="C710" s="4">
        <f t="shared" si="61"/>
        <v>2022</v>
      </c>
      <c r="D710" s="4">
        <f t="shared" si="62"/>
        <v>3</v>
      </c>
      <c r="E710" s="41">
        <v>701</v>
      </c>
      <c r="F710" s="51">
        <f>'Energía Transada'!G710*1000</f>
        <v>7680</v>
      </c>
      <c r="G710" s="51">
        <f>CMG!F703</f>
        <v>102.96471</v>
      </c>
      <c r="H710" s="18">
        <f t="shared" si="64"/>
        <v>790768.97279999999</v>
      </c>
      <c r="I710" s="51">
        <f>'Energía Transada'!D710</f>
        <v>4695.995809464689</v>
      </c>
      <c r="J710" s="51">
        <f>CMG!E703</f>
        <v>115.84308</v>
      </c>
      <c r="K710" s="18">
        <f t="shared" si="63"/>
        <v>543998.61823548272</v>
      </c>
    </row>
    <row r="711" spans="1:11" x14ac:dyDescent="0.2">
      <c r="A711" s="40">
        <f t="shared" si="65"/>
        <v>44650</v>
      </c>
      <c r="B711" s="4">
        <f t="shared" si="66"/>
        <v>6</v>
      </c>
      <c r="C711" s="4">
        <f t="shared" si="61"/>
        <v>2022</v>
      </c>
      <c r="D711" s="4">
        <f t="shared" si="62"/>
        <v>3</v>
      </c>
      <c r="E711" s="41">
        <v>702</v>
      </c>
      <c r="F711" s="51">
        <f>'Energía Transada'!G711*1000</f>
        <v>7680</v>
      </c>
      <c r="G711" s="51">
        <f>CMG!F704</f>
        <v>101.88243</v>
      </c>
      <c r="H711" s="18">
        <f t="shared" si="64"/>
        <v>782457.06239999994</v>
      </c>
      <c r="I711" s="51">
        <f>'Energía Transada'!D711</f>
        <v>5600.1155743502695</v>
      </c>
      <c r="J711" s="51">
        <f>CMG!E704</f>
        <v>114.62065</v>
      </c>
      <c r="K711" s="18">
        <f t="shared" si="63"/>
        <v>641888.88720715116</v>
      </c>
    </row>
    <row r="712" spans="1:11" x14ac:dyDescent="0.2">
      <c r="A712" s="40">
        <f t="shared" si="65"/>
        <v>44650</v>
      </c>
      <c r="B712" s="4">
        <f t="shared" si="66"/>
        <v>7</v>
      </c>
      <c r="C712" s="4">
        <f t="shared" si="61"/>
        <v>2022</v>
      </c>
      <c r="D712" s="4">
        <f t="shared" si="62"/>
        <v>3</v>
      </c>
      <c r="E712" s="41">
        <v>703</v>
      </c>
      <c r="F712" s="51">
        <f>'Energía Transada'!G712*1000</f>
        <v>7680</v>
      </c>
      <c r="G712" s="51">
        <f>CMG!F705</f>
        <v>104.74775</v>
      </c>
      <c r="H712" s="18">
        <f t="shared" si="64"/>
        <v>804462.72</v>
      </c>
      <c r="I712" s="51">
        <f>'Energía Transada'!D712</f>
        <v>6288.6061007547687</v>
      </c>
      <c r="J712" s="51">
        <f>CMG!E705</f>
        <v>117.85192000000001</v>
      </c>
      <c r="K712" s="18">
        <f t="shared" si="63"/>
        <v>741124.30309766298</v>
      </c>
    </row>
    <row r="713" spans="1:11" x14ac:dyDescent="0.2">
      <c r="A713" s="40">
        <f t="shared" si="65"/>
        <v>44650</v>
      </c>
      <c r="B713" s="4">
        <f t="shared" si="66"/>
        <v>8</v>
      </c>
      <c r="C713" s="4">
        <f t="shared" si="61"/>
        <v>2022</v>
      </c>
      <c r="D713" s="4">
        <f t="shared" si="62"/>
        <v>3</v>
      </c>
      <c r="E713" s="41">
        <v>704</v>
      </c>
      <c r="F713" s="51">
        <f>'Energía Transada'!G713*1000</f>
        <v>0</v>
      </c>
      <c r="G713" s="51">
        <f>CMG!F706</f>
        <v>105.12927000000001</v>
      </c>
      <c r="H713" s="18">
        <f t="shared" si="64"/>
        <v>0</v>
      </c>
      <c r="I713" s="51">
        <f>'Energía Transada'!D713</f>
        <v>5997.3473381171152</v>
      </c>
      <c r="J713" s="51">
        <f>CMG!E706</f>
        <v>118.28016</v>
      </c>
      <c r="K713" s="18">
        <f t="shared" si="63"/>
        <v>709367.20272806648</v>
      </c>
    </row>
    <row r="714" spans="1:11" x14ac:dyDescent="0.2">
      <c r="A714" s="40">
        <f t="shared" si="65"/>
        <v>44650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3</v>
      </c>
      <c r="E714" s="41">
        <v>705</v>
      </c>
      <c r="F714" s="51">
        <f>'Energía Transada'!G714*1000</f>
        <v>0</v>
      </c>
      <c r="G714" s="51">
        <f>CMG!F707</f>
        <v>87.462379999999996</v>
      </c>
      <c r="H714" s="18">
        <f t="shared" si="64"/>
        <v>0</v>
      </c>
      <c r="I714" s="51">
        <f>'Energía Transada'!D714</f>
        <v>5981.4394759414618</v>
      </c>
      <c r="J714" s="51">
        <f>CMG!E707</f>
        <v>102.86349</v>
      </c>
      <c r="K714" s="18">
        <f t="shared" ref="K714:K753" si="69">I714*J714</f>
        <v>615271.73971910973</v>
      </c>
    </row>
    <row r="715" spans="1:11" x14ac:dyDescent="0.2">
      <c r="A715" s="40">
        <f t="shared" si="65"/>
        <v>44650</v>
      </c>
      <c r="B715" s="4">
        <f t="shared" si="66"/>
        <v>10</v>
      </c>
      <c r="C715" s="4">
        <f t="shared" si="67"/>
        <v>2022</v>
      </c>
      <c r="D715" s="4">
        <f t="shared" si="68"/>
        <v>3</v>
      </c>
      <c r="E715" s="41">
        <v>706</v>
      </c>
      <c r="F715" s="51">
        <f>'Energía Transada'!G715*1000</f>
        <v>0</v>
      </c>
      <c r="G715" s="51">
        <f>CMG!F708</f>
        <v>47.986350000000002</v>
      </c>
      <c r="H715" s="18">
        <f t="shared" ref="H715:H753" si="70">F715*G715</f>
        <v>0</v>
      </c>
      <c r="I715" s="51">
        <f>'Energía Transada'!D715</f>
        <v>4257.3859917713944</v>
      </c>
      <c r="J715" s="51">
        <f>CMG!E708</f>
        <v>56.434379999999997</v>
      </c>
      <c r="K715" s="18">
        <f t="shared" si="69"/>
        <v>240262.93886630374</v>
      </c>
    </row>
    <row r="716" spans="1:11" x14ac:dyDescent="0.2">
      <c r="A716" s="40">
        <f t="shared" ref="A716:A753" si="71">IF(B715=24,A715+1,A715)</f>
        <v>44650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3</v>
      </c>
      <c r="E716" s="41">
        <v>707</v>
      </c>
      <c r="F716" s="51">
        <f>'Energía Transada'!G716*1000</f>
        <v>0</v>
      </c>
      <c r="G716" s="51">
        <f>CMG!F709</f>
        <v>42.660589999999999</v>
      </c>
      <c r="H716" s="18">
        <f t="shared" si="70"/>
        <v>0</v>
      </c>
      <c r="I716" s="51">
        <f>'Energía Transada'!D716</f>
        <v>2800.2829590706938</v>
      </c>
      <c r="J716" s="51">
        <f>CMG!E709</f>
        <v>162.79387</v>
      </c>
      <c r="K716" s="18">
        <f t="shared" si="69"/>
        <v>455868.90000216983</v>
      </c>
    </row>
    <row r="717" spans="1:11" x14ac:dyDescent="0.2">
      <c r="A717" s="40">
        <f t="shared" si="71"/>
        <v>44650</v>
      </c>
      <c r="B717" s="4">
        <f t="shared" si="72"/>
        <v>12</v>
      </c>
      <c r="C717" s="4">
        <f t="shared" si="67"/>
        <v>2022</v>
      </c>
      <c r="D717" s="4">
        <f t="shared" si="68"/>
        <v>3</v>
      </c>
      <c r="E717" s="41">
        <v>708</v>
      </c>
      <c r="F717" s="51">
        <f>'Energía Transada'!G717*1000</f>
        <v>0</v>
      </c>
      <c r="G717" s="51">
        <f>CMG!F710</f>
        <v>42.660589999999999</v>
      </c>
      <c r="H717" s="18">
        <f t="shared" si="70"/>
        <v>0</v>
      </c>
      <c r="I717" s="51">
        <f>'Energía Transada'!D717</f>
        <v>4682.8097482632456</v>
      </c>
      <c r="J717" s="51">
        <f>CMG!E710</f>
        <v>216.83788000000001</v>
      </c>
      <c r="K717" s="18">
        <f t="shared" si="69"/>
        <v>1015410.5382567359</v>
      </c>
    </row>
    <row r="718" spans="1:11" x14ac:dyDescent="0.2">
      <c r="A718" s="40">
        <f t="shared" si="71"/>
        <v>44650</v>
      </c>
      <c r="B718" s="4">
        <f t="shared" si="72"/>
        <v>13</v>
      </c>
      <c r="C718" s="4">
        <f t="shared" si="67"/>
        <v>2022</v>
      </c>
      <c r="D718" s="4">
        <f t="shared" si="68"/>
        <v>3</v>
      </c>
      <c r="E718" s="41">
        <v>709</v>
      </c>
      <c r="F718" s="51">
        <f>'Energía Transada'!G718*1000</f>
        <v>0</v>
      </c>
      <c r="G718" s="51">
        <f>CMG!F711</f>
        <v>42.660589999999999</v>
      </c>
      <c r="H718" s="18">
        <f t="shared" si="70"/>
        <v>0</v>
      </c>
      <c r="I718" s="51">
        <f>'Energía Transada'!D718</f>
        <v>3862.0985110632496</v>
      </c>
      <c r="J718" s="51">
        <f>CMG!E711</f>
        <v>216.83788000000001</v>
      </c>
      <c r="K718" s="18">
        <f t="shared" si="69"/>
        <v>837449.25349011167</v>
      </c>
    </row>
    <row r="719" spans="1:11" x14ac:dyDescent="0.2">
      <c r="A719" s="40">
        <f t="shared" si="71"/>
        <v>44650</v>
      </c>
      <c r="B719" s="4">
        <f t="shared" si="72"/>
        <v>14</v>
      </c>
      <c r="C719" s="4">
        <f t="shared" si="67"/>
        <v>2022</v>
      </c>
      <c r="D719" s="4">
        <f t="shared" si="68"/>
        <v>3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>'Energía Transada'!D719</f>
        <v>3602.9935704430836</v>
      </c>
      <c r="J719" s="51">
        <f>CMG!E712</f>
        <v>216.83788000000001</v>
      </c>
      <c r="K719" s="18">
        <f t="shared" si="69"/>
        <v>781265.487468509</v>
      </c>
    </row>
    <row r="720" spans="1:11" x14ac:dyDescent="0.2">
      <c r="A720" s="40">
        <f t="shared" si="71"/>
        <v>44650</v>
      </c>
      <c r="B720" s="4">
        <f t="shared" si="72"/>
        <v>15</v>
      </c>
      <c r="C720" s="4">
        <f t="shared" si="67"/>
        <v>2022</v>
      </c>
      <c r="D720" s="4">
        <f t="shared" si="68"/>
        <v>3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>'Energía Transada'!D720</f>
        <v>4289.6831710961942</v>
      </c>
      <c r="J720" s="51">
        <f>CMG!E713</f>
        <v>216.83788000000001</v>
      </c>
      <c r="K720" s="18">
        <f t="shared" si="69"/>
        <v>930165.80469217605</v>
      </c>
    </row>
    <row r="721" spans="1:11" x14ac:dyDescent="0.2">
      <c r="A721" s="40">
        <f t="shared" si="71"/>
        <v>44650</v>
      </c>
      <c r="B721" s="4">
        <f t="shared" si="72"/>
        <v>16</v>
      </c>
      <c r="C721" s="4">
        <f t="shared" si="67"/>
        <v>2022</v>
      </c>
      <c r="D721" s="4">
        <f t="shared" si="68"/>
        <v>3</v>
      </c>
      <c r="E721" s="41">
        <v>712</v>
      </c>
      <c r="F721" s="51">
        <f>'Energía Transada'!G721*1000</f>
        <v>0</v>
      </c>
      <c r="G721" s="51">
        <f>CMG!F714</f>
        <v>1.09785</v>
      </c>
      <c r="H721" s="18">
        <f t="shared" si="70"/>
        <v>0</v>
      </c>
      <c r="I721" s="51">
        <f>'Energía Transada'!D721</f>
        <v>5455.8411548788326</v>
      </c>
      <c r="J721" s="51">
        <f>CMG!E714</f>
        <v>216.83788000000001</v>
      </c>
      <c r="K721" s="18">
        <f t="shared" si="69"/>
        <v>1183033.0296406779</v>
      </c>
    </row>
    <row r="722" spans="1:11" x14ac:dyDescent="0.2">
      <c r="A722" s="40">
        <f t="shared" si="71"/>
        <v>44650</v>
      </c>
      <c r="B722" s="4">
        <f t="shared" si="72"/>
        <v>17</v>
      </c>
      <c r="C722" s="4">
        <f t="shared" si="67"/>
        <v>2022</v>
      </c>
      <c r="D722" s="4">
        <f t="shared" si="68"/>
        <v>3</v>
      </c>
      <c r="E722" s="41">
        <v>713</v>
      </c>
      <c r="F722" s="51">
        <f>'Energía Transada'!G722*1000</f>
        <v>0</v>
      </c>
      <c r="G722" s="51">
        <f>CMG!F715</f>
        <v>32.974559999999997</v>
      </c>
      <c r="H722" s="18">
        <f t="shared" si="70"/>
        <v>0</v>
      </c>
      <c r="I722" s="51">
        <f>'Energía Transada'!D722</f>
        <v>6658.1251560222872</v>
      </c>
      <c r="J722" s="51">
        <f>CMG!E715</f>
        <v>144.09142</v>
      </c>
      <c r="K722" s="18">
        <f t="shared" si="69"/>
        <v>959378.70826897293</v>
      </c>
    </row>
    <row r="723" spans="1:11" x14ac:dyDescent="0.2">
      <c r="A723" s="40">
        <f t="shared" si="71"/>
        <v>44650</v>
      </c>
      <c r="B723" s="4">
        <f t="shared" si="72"/>
        <v>18</v>
      </c>
      <c r="C723" s="4">
        <f t="shared" si="67"/>
        <v>2022</v>
      </c>
      <c r="D723" s="4">
        <f t="shared" si="68"/>
        <v>3</v>
      </c>
      <c r="E723" s="41">
        <v>714</v>
      </c>
      <c r="F723" s="51">
        <f>'Energía Transada'!G723*1000</f>
        <v>6144</v>
      </c>
      <c r="G723" s="51">
        <f>CMG!F716</f>
        <v>32.974559999999997</v>
      </c>
      <c r="H723" s="18">
        <f t="shared" si="70"/>
        <v>202595.69663999998</v>
      </c>
      <c r="I723" s="51">
        <f>'Energía Transada'!D723</f>
        <v>7436.6822756033671</v>
      </c>
      <c r="J723" s="51">
        <f>CMG!E716</f>
        <v>84.122100000000003</v>
      </c>
      <c r="K723" s="18">
        <f t="shared" si="69"/>
        <v>625589.33005653403</v>
      </c>
    </row>
    <row r="724" spans="1:11" x14ac:dyDescent="0.2">
      <c r="A724" s="40">
        <f t="shared" si="71"/>
        <v>44650</v>
      </c>
      <c r="B724" s="4">
        <f t="shared" si="72"/>
        <v>19</v>
      </c>
      <c r="C724" s="4">
        <f t="shared" si="67"/>
        <v>2022</v>
      </c>
      <c r="D724" s="4">
        <f t="shared" si="68"/>
        <v>3</v>
      </c>
      <c r="E724" s="41">
        <v>715</v>
      </c>
      <c r="F724" s="51">
        <f>'Energía Transada'!G724*1000</f>
        <v>7680</v>
      </c>
      <c r="G724" s="51">
        <f>CMG!F717</f>
        <v>82.90746</v>
      </c>
      <c r="H724" s="18">
        <f t="shared" si="70"/>
        <v>636729.29280000005</v>
      </c>
      <c r="I724" s="51">
        <f>'Energía Transada'!D724</f>
        <v>7885.3249166100422</v>
      </c>
      <c r="J724" s="51">
        <f>CMG!E717</f>
        <v>93.847070000000002</v>
      </c>
      <c r="K724" s="18">
        <f t="shared" si="69"/>
        <v>740014.63942184683</v>
      </c>
    </row>
    <row r="725" spans="1:11" x14ac:dyDescent="0.2">
      <c r="A725" s="40">
        <f t="shared" si="71"/>
        <v>44650</v>
      </c>
      <c r="B725" s="4">
        <f t="shared" si="72"/>
        <v>20</v>
      </c>
      <c r="C725" s="4">
        <f t="shared" si="67"/>
        <v>2022</v>
      </c>
      <c r="D725" s="4">
        <f t="shared" si="68"/>
        <v>3</v>
      </c>
      <c r="E725" s="41">
        <v>716</v>
      </c>
      <c r="F725" s="51">
        <f>'Energía Transada'!G725*1000</f>
        <v>7680</v>
      </c>
      <c r="G725" s="51">
        <f>CMG!F718</f>
        <v>111.91884</v>
      </c>
      <c r="H725" s="18">
        <f t="shared" si="70"/>
        <v>859536.6912</v>
      </c>
      <c r="I725" s="51">
        <f>'Energía Transada'!D725</f>
        <v>6368.331726688959</v>
      </c>
      <c r="J725" s="51">
        <f>CMG!E718</f>
        <v>126.68926</v>
      </c>
      <c r="K725" s="18">
        <f t="shared" si="69"/>
        <v>806799.23388874647</v>
      </c>
    </row>
    <row r="726" spans="1:11" x14ac:dyDescent="0.2">
      <c r="A726" s="40">
        <f t="shared" si="71"/>
        <v>44650</v>
      </c>
      <c r="B726" s="4">
        <f t="shared" si="72"/>
        <v>21</v>
      </c>
      <c r="C726" s="4">
        <f t="shared" si="67"/>
        <v>2022</v>
      </c>
      <c r="D726" s="4">
        <f t="shared" si="68"/>
        <v>3</v>
      </c>
      <c r="E726" s="41">
        <v>717</v>
      </c>
      <c r="F726" s="51">
        <f>'Energía Transada'!G726*1000</f>
        <v>7680</v>
      </c>
      <c r="G726" s="51">
        <f>CMG!F719</f>
        <v>153.57500999999999</v>
      </c>
      <c r="H726" s="18">
        <f t="shared" si="70"/>
        <v>1179456.0767999999</v>
      </c>
      <c r="I726" s="51">
        <f>'Energía Transada'!D726</f>
        <v>8163.8227057059703</v>
      </c>
      <c r="J726" s="51">
        <f>CMG!E719</f>
        <v>173.8347</v>
      </c>
      <c r="K726" s="18">
        <f t="shared" si="69"/>
        <v>1419155.6708995856</v>
      </c>
    </row>
    <row r="727" spans="1:11" x14ac:dyDescent="0.2">
      <c r="A727" s="40">
        <f t="shared" si="71"/>
        <v>44650</v>
      </c>
      <c r="B727" s="4">
        <f t="shared" si="72"/>
        <v>22</v>
      </c>
      <c r="C727" s="4">
        <f t="shared" si="67"/>
        <v>2022</v>
      </c>
      <c r="D727" s="4">
        <f t="shared" si="68"/>
        <v>3</v>
      </c>
      <c r="E727" s="41">
        <v>718</v>
      </c>
      <c r="F727" s="51">
        <f>'Energía Transada'!G727*1000</f>
        <v>7680</v>
      </c>
      <c r="G727" s="51">
        <f>CMG!F720</f>
        <v>156.94642999999999</v>
      </c>
      <c r="H727" s="18">
        <f t="shared" si="70"/>
        <v>1205348.5824</v>
      </c>
      <c r="I727" s="51">
        <f>'Energía Transada'!D727</f>
        <v>10029.350512423083</v>
      </c>
      <c r="J727" s="51">
        <f>CMG!E720</f>
        <v>177.65772999999999</v>
      </c>
      <c r="K727" s="18">
        <f t="shared" si="69"/>
        <v>1781791.6454114215</v>
      </c>
    </row>
    <row r="728" spans="1:11" x14ac:dyDescent="0.2">
      <c r="A728" s="40">
        <f t="shared" si="71"/>
        <v>44650</v>
      </c>
      <c r="B728" s="4">
        <f t="shared" si="72"/>
        <v>23</v>
      </c>
      <c r="C728" s="4">
        <f t="shared" si="67"/>
        <v>2022</v>
      </c>
      <c r="D728" s="4">
        <f t="shared" si="68"/>
        <v>3</v>
      </c>
      <c r="E728" s="41">
        <v>719</v>
      </c>
      <c r="F728" s="51">
        <f>'Energía Transada'!G728*1000</f>
        <v>7680</v>
      </c>
      <c r="G728" s="51">
        <f>CMG!F721</f>
        <v>156.94642999999999</v>
      </c>
      <c r="H728" s="18">
        <f t="shared" si="70"/>
        <v>1205348.5824</v>
      </c>
      <c r="I728" s="51">
        <f>'Energía Transada'!D728</f>
        <v>11201.657874128212</v>
      </c>
      <c r="J728" s="51">
        <f>CMG!E721</f>
        <v>177.65772999999999</v>
      </c>
      <c r="K728" s="18">
        <f t="shared" si="69"/>
        <v>1990061.1101542437</v>
      </c>
    </row>
    <row r="729" spans="1:11" x14ac:dyDescent="0.2">
      <c r="A729" s="40">
        <f t="shared" si="71"/>
        <v>44650</v>
      </c>
      <c r="B729" s="4">
        <f t="shared" si="72"/>
        <v>24</v>
      </c>
      <c r="C729" s="4">
        <f t="shared" si="67"/>
        <v>2022</v>
      </c>
      <c r="D729" s="4">
        <f t="shared" si="68"/>
        <v>3</v>
      </c>
      <c r="E729" s="41">
        <v>720</v>
      </c>
      <c r="F729" s="51">
        <f>'Energía Transada'!G729*1000</f>
        <v>7680</v>
      </c>
      <c r="G729" s="51">
        <f>CMG!F722</f>
        <v>117.54826</v>
      </c>
      <c r="H729" s="18">
        <f t="shared" si="70"/>
        <v>902770.63679999998</v>
      </c>
      <c r="I729" s="51">
        <f>'Energía Transada'!D729</f>
        <v>10097.957963356068</v>
      </c>
      <c r="J729" s="51">
        <f>CMG!E722</f>
        <v>133.06616</v>
      </c>
      <c r="K729" s="18">
        <f t="shared" si="69"/>
        <v>1343696.4900252125</v>
      </c>
    </row>
    <row r="730" spans="1:11" x14ac:dyDescent="0.2">
      <c r="A730" s="40">
        <f t="shared" si="71"/>
        <v>44651</v>
      </c>
      <c r="B730" s="4">
        <f t="shared" si="72"/>
        <v>1</v>
      </c>
      <c r="C730" s="4">
        <f t="shared" si="67"/>
        <v>2022</v>
      </c>
      <c r="D730" s="4">
        <f t="shared" si="68"/>
        <v>3</v>
      </c>
      <c r="E730" s="41">
        <v>721</v>
      </c>
      <c r="F730" s="51">
        <f>'Energía Transada'!G730*1000</f>
        <v>7680</v>
      </c>
      <c r="G730" s="51">
        <f>CMG!F723</f>
        <v>113.13799</v>
      </c>
      <c r="H730" s="18">
        <f t="shared" si="70"/>
        <v>868899.76320000004</v>
      </c>
      <c r="I730" s="51">
        <f>'Energía Transada'!D730</f>
        <v>8678.382252345391</v>
      </c>
      <c r="J730" s="51">
        <f>CMG!E723</f>
        <v>122.16012000000001</v>
      </c>
      <c r="K730" s="18">
        <f t="shared" si="69"/>
        <v>1060152.2173523833</v>
      </c>
    </row>
    <row r="731" spans="1:11" x14ac:dyDescent="0.2">
      <c r="A731" s="40">
        <f t="shared" si="71"/>
        <v>44651</v>
      </c>
      <c r="B731" s="4">
        <f t="shared" si="72"/>
        <v>2</v>
      </c>
      <c r="C731" s="4">
        <f t="shared" si="67"/>
        <v>2022</v>
      </c>
      <c r="D731" s="4">
        <f t="shared" si="68"/>
        <v>3</v>
      </c>
      <c r="E731" s="41">
        <v>722</v>
      </c>
      <c r="F731" s="51">
        <f>'Energía Transada'!G731*1000</f>
        <v>7680</v>
      </c>
      <c r="G731" s="51">
        <f>CMG!F724</f>
        <v>110.82223</v>
      </c>
      <c r="H731" s="18">
        <f t="shared" si="70"/>
        <v>851114.72640000004</v>
      </c>
      <c r="I731" s="51">
        <f>'Energía Transada'!D731</f>
        <v>7876.789121799331</v>
      </c>
      <c r="J731" s="51">
        <f>CMG!E724</f>
        <v>119.66562999999999</v>
      </c>
      <c r="K731" s="18">
        <f t="shared" si="69"/>
        <v>942580.93263726367</v>
      </c>
    </row>
    <row r="732" spans="1:11" x14ac:dyDescent="0.2">
      <c r="A732" s="40">
        <f t="shared" si="71"/>
        <v>44651</v>
      </c>
      <c r="B732" s="4">
        <f t="shared" si="72"/>
        <v>3</v>
      </c>
      <c r="C732" s="4">
        <f t="shared" si="67"/>
        <v>2022</v>
      </c>
      <c r="D732" s="4">
        <f t="shared" si="68"/>
        <v>3</v>
      </c>
      <c r="E732" s="41">
        <v>723</v>
      </c>
      <c r="F732" s="51">
        <f>'Energía Transada'!G732*1000</f>
        <v>7680</v>
      </c>
      <c r="G732" s="51">
        <f>CMG!F725</f>
        <v>73.45926</v>
      </c>
      <c r="H732" s="18">
        <f t="shared" si="70"/>
        <v>564167.11679999996</v>
      </c>
      <c r="I732" s="51">
        <f>'Energía Transada'!D732</f>
        <v>9067.6494610525679</v>
      </c>
      <c r="J732" s="51">
        <f>CMG!E725</f>
        <v>79.318600000000004</v>
      </c>
      <c r="K732" s="18">
        <f t="shared" si="69"/>
        <v>719233.2605414443</v>
      </c>
    </row>
    <row r="733" spans="1:11" x14ac:dyDescent="0.2">
      <c r="A733" s="40">
        <f t="shared" si="71"/>
        <v>44651</v>
      </c>
      <c r="B733" s="4">
        <f t="shared" si="72"/>
        <v>4</v>
      </c>
      <c r="C733" s="4">
        <f t="shared" si="67"/>
        <v>2022</v>
      </c>
      <c r="D733" s="4">
        <f t="shared" si="68"/>
        <v>3</v>
      </c>
      <c r="E733" s="41">
        <v>724</v>
      </c>
      <c r="F733" s="51">
        <f>'Energía Transada'!G733*1000</f>
        <v>7680</v>
      </c>
      <c r="G733" s="51">
        <f>CMG!F726</f>
        <v>65.152060000000006</v>
      </c>
      <c r="H733" s="18">
        <f t="shared" si="70"/>
        <v>500367.82080000004</v>
      </c>
      <c r="I733" s="51">
        <f>'Energía Transada'!D733</f>
        <v>8898.5541219100069</v>
      </c>
      <c r="J733" s="51">
        <f>CMG!E726</f>
        <v>70.343090000000004</v>
      </c>
      <c r="K733" s="18">
        <f t="shared" si="69"/>
        <v>625951.79346738663</v>
      </c>
    </row>
    <row r="734" spans="1:11" x14ac:dyDescent="0.2">
      <c r="A734" s="40">
        <f t="shared" si="71"/>
        <v>44651</v>
      </c>
      <c r="B734" s="4">
        <f t="shared" si="72"/>
        <v>5</v>
      </c>
      <c r="C734" s="4">
        <f t="shared" si="67"/>
        <v>2022</v>
      </c>
      <c r="D734" s="4">
        <f t="shared" si="68"/>
        <v>3</v>
      </c>
      <c r="E734" s="41">
        <v>725</v>
      </c>
      <c r="F734" s="51">
        <f>'Energía Transada'!G734*1000</f>
        <v>7680</v>
      </c>
      <c r="G734" s="51">
        <f>CMG!F727</f>
        <v>62.758600000000001</v>
      </c>
      <c r="H734" s="18">
        <f t="shared" si="70"/>
        <v>481986.04800000001</v>
      </c>
      <c r="I734" s="51">
        <f>'Energía Transada'!D734</f>
        <v>9380.4492014628795</v>
      </c>
      <c r="J734" s="51">
        <f>CMG!E727</f>
        <v>67.763120000000001</v>
      </c>
      <c r="K734" s="18">
        <f t="shared" si="69"/>
        <v>635648.5048926333</v>
      </c>
    </row>
    <row r="735" spans="1:11" x14ac:dyDescent="0.2">
      <c r="A735" s="40">
        <f t="shared" si="71"/>
        <v>44651</v>
      </c>
      <c r="B735" s="4">
        <f t="shared" si="72"/>
        <v>6</v>
      </c>
      <c r="C735" s="4">
        <f t="shared" si="67"/>
        <v>2022</v>
      </c>
      <c r="D735" s="4">
        <f t="shared" si="68"/>
        <v>3</v>
      </c>
      <c r="E735" s="41">
        <v>726</v>
      </c>
      <c r="F735" s="51">
        <f>'Energía Transada'!G735*1000</f>
        <v>7680</v>
      </c>
      <c r="G735" s="51">
        <f>CMG!F728</f>
        <v>75.930440000000004</v>
      </c>
      <c r="H735" s="18">
        <f t="shared" si="70"/>
        <v>583145.77919999999</v>
      </c>
      <c r="I735" s="51">
        <f>'Energía Transada'!D735</f>
        <v>7978.1285448523886</v>
      </c>
      <c r="J735" s="51">
        <f>CMG!E728</f>
        <v>81.984049999999996</v>
      </c>
      <c r="K735" s="18">
        <f t="shared" si="69"/>
        <v>654079.2895276054</v>
      </c>
    </row>
    <row r="736" spans="1:11" x14ac:dyDescent="0.2">
      <c r="A736" s="40">
        <f t="shared" si="71"/>
        <v>44651</v>
      </c>
      <c r="B736" s="4">
        <f t="shared" si="72"/>
        <v>7</v>
      </c>
      <c r="C736" s="4">
        <f t="shared" si="67"/>
        <v>2022</v>
      </c>
      <c r="D736" s="4">
        <f t="shared" si="68"/>
        <v>3</v>
      </c>
      <c r="E736" s="41">
        <v>727</v>
      </c>
      <c r="F736" s="51">
        <f>'Energía Transada'!G736*1000</f>
        <v>7680</v>
      </c>
      <c r="G736" s="51">
        <f>CMG!F729</f>
        <v>106.68805999999999</v>
      </c>
      <c r="H736" s="18">
        <f t="shared" si="70"/>
        <v>819364.30079999997</v>
      </c>
      <c r="I736" s="51">
        <f>'Energía Transada'!D736</f>
        <v>5028.2520897134546</v>
      </c>
      <c r="J736" s="51">
        <f>CMG!E729</f>
        <v>115.1973</v>
      </c>
      <c r="K736" s="18">
        <f t="shared" si="69"/>
        <v>579241.06445434771</v>
      </c>
    </row>
    <row r="737" spans="1:11" x14ac:dyDescent="0.2">
      <c r="A737" s="40">
        <f t="shared" si="71"/>
        <v>44651</v>
      </c>
      <c r="B737" s="4">
        <f t="shared" si="72"/>
        <v>8</v>
      </c>
      <c r="C737" s="4">
        <f t="shared" si="67"/>
        <v>2022</v>
      </c>
      <c r="D737" s="4">
        <f t="shared" si="68"/>
        <v>3</v>
      </c>
      <c r="E737" s="41">
        <v>728</v>
      </c>
      <c r="F737" s="51">
        <f>'Energía Transada'!G737*1000</f>
        <v>0</v>
      </c>
      <c r="G737" s="51">
        <f>CMG!F730</f>
        <v>113.13799</v>
      </c>
      <c r="H737" s="18">
        <f t="shared" si="70"/>
        <v>0</v>
      </c>
      <c r="I737" s="51">
        <f>'Energía Transada'!D737</f>
        <v>4592.0273147257813</v>
      </c>
      <c r="J737" s="51">
        <f>CMG!E730</f>
        <v>122.16012000000001</v>
      </c>
      <c r="K737" s="18">
        <f t="shared" si="69"/>
        <v>560962.60781017924</v>
      </c>
    </row>
    <row r="738" spans="1:11" x14ac:dyDescent="0.2">
      <c r="A738" s="40">
        <f t="shared" si="71"/>
        <v>44651</v>
      </c>
      <c r="B738" s="4">
        <f t="shared" si="72"/>
        <v>9</v>
      </c>
      <c r="C738" s="4">
        <f t="shared" si="67"/>
        <v>2022</v>
      </c>
      <c r="D738" s="4">
        <f t="shared" si="68"/>
        <v>3</v>
      </c>
      <c r="E738" s="41">
        <v>729</v>
      </c>
      <c r="F738" s="51">
        <f>'Energía Transada'!G738*1000</f>
        <v>0</v>
      </c>
      <c r="G738" s="51">
        <f>CMG!F731</f>
        <v>95.303539999999998</v>
      </c>
      <c r="H738" s="18">
        <f t="shared" si="70"/>
        <v>0</v>
      </c>
      <c r="I738" s="51">
        <f>'Energía Transada'!D738</f>
        <v>5438.5873220260019</v>
      </c>
      <c r="J738" s="51">
        <f>CMG!E731</f>
        <v>111.73144000000001</v>
      </c>
      <c r="K738" s="18">
        <f t="shared" si="69"/>
        <v>607661.19305570889</v>
      </c>
    </row>
    <row r="739" spans="1:11" x14ac:dyDescent="0.2">
      <c r="A739" s="40">
        <f t="shared" si="71"/>
        <v>44651</v>
      </c>
      <c r="B739" s="4">
        <f t="shared" si="72"/>
        <v>10</v>
      </c>
      <c r="C739" s="4">
        <f t="shared" si="67"/>
        <v>2022</v>
      </c>
      <c r="D739" s="4">
        <f t="shared" si="68"/>
        <v>3</v>
      </c>
      <c r="E739" s="41">
        <v>730</v>
      </c>
      <c r="F739" s="51">
        <f>'Energía Transada'!G739*1000</f>
        <v>0</v>
      </c>
      <c r="G739" s="51">
        <f>CMG!F732</f>
        <v>38.070129999999999</v>
      </c>
      <c r="H739" s="18">
        <f t="shared" si="70"/>
        <v>0</v>
      </c>
      <c r="I739" s="51">
        <f>'Energía Transada'!D739</f>
        <v>5392.1734069077283</v>
      </c>
      <c r="J739" s="51">
        <f>CMG!E732</f>
        <v>92.164060000000006</v>
      </c>
      <c r="K739" s="18">
        <f t="shared" si="69"/>
        <v>496964.5934046483</v>
      </c>
    </row>
    <row r="740" spans="1:11" x14ac:dyDescent="0.2">
      <c r="A740" s="40">
        <f t="shared" si="71"/>
        <v>44651</v>
      </c>
      <c r="B740" s="4">
        <f t="shared" si="72"/>
        <v>11</v>
      </c>
      <c r="C740" s="4">
        <f t="shared" si="67"/>
        <v>2022</v>
      </c>
      <c r="D740" s="4">
        <f t="shared" si="68"/>
        <v>3</v>
      </c>
      <c r="E740" s="41">
        <v>731</v>
      </c>
      <c r="F740" s="51">
        <f>'Energía Transada'!G740*1000</f>
        <v>0</v>
      </c>
      <c r="G740" s="51">
        <f>CMG!F733</f>
        <v>36.205089999999998</v>
      </c>
      <c r="H740" s="18">
        <f t="shared" si="70"/>
        <v>0</v>
      </c>
      <c r="I740" s="51">
        <f>'Energía Transada'!D740</f>
        <v>3151.8629083111159</v>
      </c>
      <c r="J740" s="51">
        <f>CMG!E733</f>
        <v>254.46916999999999</v>
      </c>
      <c r="K740" s="18">
        <f t="shared" si="69"/>
        <v>802051.9382317157</v>
      </c>
    </row>
    <row r="741" spans="1:11" x14ac:dyDescent="0.2">
      <c r="A741" s="40">
        <f t="shared" si="71"/>
        <v>44651</v>
      </c>
      <c r="B741" s="4">
        <f t="shared" si="72"/>
        <v>12</v>
      </c>
      <c r="C741" s="4">
        <f t="shared" si="67"/>
        <v>2022</v>
      </c>
      <c r="D741" s="4">
        <f t="shared" si="68"/>
        <v>3</v>
      </c>
      <c r="E741" s="41">
        <v>732</v>
      </c>
      <c r="F741" s="51">
        <f>'Energía Transada'!G741*1000</f>
        <v>0</v>
      </c>
      <c r="G741" s="51">
        <f>CMG!F734</f>
        <v>44.574460000000002</v>
      </c>
      <c r="H741" s="18">
        <f t="shared" si="70"/>
        <v>0</v>
      </c>
      <c r="I741" s="51">
        <f>'Energía Transada'!D741</f>
        <v>2483.8535688116567</v>
      </c>
      <c r="J741" s="51">
        <f>CMG!E734</f>
        <v>259.80784</v>
      </c>
      <c r="K741" s="18">
        <f t="shared" si="69"/>
        <v>645324.63058924791</v>
      </c>
    </row>
    <row r="742" spans="1:11" x14ac:dyDescent="0.2">
      <c r="A742" s="40">
        <f t="shared" si="71"/>
        <v>44651</v>
      </c>
      <c r="B742" s="4">
        <f t="shared" si="72"/>
        <v>13</v>
      </c>
      <c r="C742" s="4">
        <f t="shared" si="67"/>
        <v>2022</v>
      </c>
      <c r="D742" s="4">
        <f t="shared" si="68"/>
        <v>3</v>
      </c>
      <c r="E742" s="41">
        <v>733</v>
      </c>
      <c r="F742" s="51">
        <f>'Energía Transada'!G742*1000</f>
        <v>0</v>
      </c>
      <c r="G742" s="51">
        <f>CMG!F735</f>
        <v>51.902509999999999</v>
      </c>
      <c r="H742" s="18">
        <f t="shared" si="70"/>
        <v>0</v>
      </c>
      <c r="I742" s="51">
        <f>'Energía Transada'!D742</f>
        <v>2794.2257225814465</v>
      </c>
      <c r="J742" s="51">
        <f>CMG!E735</f>
        <v>252.32436999999999</v>
      </c>
      <c r="K742" s="18">
        <f t="shared" si="69"/>
        <v>705051.24508815818</v>
      </c>
    </row>
    <row r="743" spans="1:11" x14ac:dyDescent="0.2">
      <c r="A743" s="40">
        <f t="shared" si="71"/>
        <v>44651</v>
      </c>
      <c r="B743" s="4">
        <f t="shared" si="72"/>
        <v>14</v>
      </c>
      <c r="C743" s="4">
        <f t="shared" si="67"/>
        <v>2022</v>
      </c>
      <c r="D743" s="4">
        <f t="shared" si="68"/>
        <v>3</v>
      </c>
      <c r="E743" s="41">
        <v>734</v>
      </c>
      <c r="F743" s="51">
        <f>'Energía Transada'!G743*1000</f>
        <v>0</v>
      </c>
      <c r="G743" s="51">
        <f>CMG!F736</f>
        <v>64.172920000000005</v>
      </c>
      <c r="H743" s="18">
        <f t="shared" si="70"/>
        <v>0</v>
      </c>
      <c r="I743" s="51">
        <f>'Energía Transada'!D743</f>
        <v>3473.2509719297586</v>
      </c>
      <c r="J743" s="51">
        <f>CMG!E736</f>
        <v>252.32436999999999</v>
      </c>
      <c r="K743" s="18">
        <f t="shared" si="69"/>
        <v>876385.86334406398</v>
      </c>
    </row>
    <row r="744" spans="1:11" x14ac:dyDescent="0.2">
      <c r="A744" s="40">
        <f t="shared" si="71"/>
        <v>44651</v>
      </c>
      <c r="B744" s="4">
        <f t="shared" si="72"/>
        <v>15</v>
      </c>
      <c r="C744" s="4">
        <f t="shared" si="67"/>
        <v>2022</v>
      </c>
      <c r="D744" s="4">
        <f t="shared" si="68"/>
        <v>3</v>
      </c>
      <c r="E744" s="41">
        <v>735</v>
      </c>
      <c r="F744" s="51">
        <f>'Energía Transada'!G744*1000</f>
        <v>0</v>
      </c>
      <c r="G744" s="51">
        <f>CMG!F737</f>
        <v>3.4581</v>
      </c>
      <c r="H744" s="18">
        <f t="shared" si="70"/>
        <v>0</v>
      </c>
      <c r="I744" s="51">
        <f>'Energía Transada'!D744</f>
        <v>3382.0623825061398</v>
      </c>
      <c r="J744" s="51">
        <f>CMG!E737</f>
        <v>252.32436999999999</v>
      </c>
      <c r="K744" s="18">
        <f t="shared" si="69"/>
        <v>853376.75996656076</v>
      </c>
    </row>
    <row r="745" spans="1:11" x14ac:dyDescent="0.2">
      <c r="A745" s="40">
        <f t="shared" si="71"/>
        <v>44651</v>
      </c>
      <c r="B745" s="4">
        <f t="shared" si="72"/>
        <v>16</v>
      </c>
      <c r="C745" s="4">
        <f t="shared" si="67"/>
        <v>2022</v>
      </c>
      <c r="D745" s="4">
        <f t="shared" si="68"/>
        <v>3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3526.2624574422416</v>
      </c>
      <c r="J745" s="51">
        <f>CMG!E738</f>
        <v>252.32436999999999</v>
      </c>
      <c r="K745" s="18">
        <f t="shared" si="69"/>
        <v>889761.95302876539</v>
      </c>
    </row>
    <row r="746" spans="1:11" x14ac:dyDescent="0.2">
      <c r="A746" s="40">
        <f t="shared" si="71"/>
        <v>44651</v>
      </c>
      <c r="B746" s="4">
        <f t="shared" si="72"/>
        <v>17</v>
      </c>
      <c r="C746" s="4">
        <f t="shared" si="67"/>
        <v>2022</v>
      </c>
      <c r="D746" s="4">
        <f t="shared" si="68"/>
        <v>3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>'Energía Transada'!D746</f>
        <v>5311.945223362326</v>
      </c>
      <c r="J746" s="51">
        <f>CMG!E739</f>
        <v>252.32436999999999</v>
      </c>
      <c r="K746" s="18">
        <f t="shared" si="69"/>
        <v>1340333.2319594081</v>
      </c>
    </row>
    <row r="747" spans="1:11" x14ac:dyDescent="0.2">
      <c r="A747" s="40">
        <f t="shared" si="71"/>
        <v>44651</v>
      </c>
      <c r="B747" s="4">
        <f t="shared" si="72"/>
        <v>18</v>
      </c>
      <c r="C747" s="4">
        <f t="shared" si="67"/>
        <v>2022</v>
      </c>
      <c r="D747" s="4">
        <f t="shared" si="68"/>
        <v>3</v>
      </c>
      <c r="E747" s="41">
        <v>738</v>
      </c>
      <c r="F747" s="51">
        <f>'Energía Transada'!G747*1000</f>
        <v>6144</v>
      </c>
      <c r="G747" s="51">
        <f>CMG!F740</f>
        <v>8.7501499999999997</v>
      </c>
      <c r="H747" s="18">
        <f t="shared" si="70"/>
        <v>53760.921600000001</v>
      </c>
      <c r="I747" s="51">
        <f>'Energía Transada'!D747</f>
        <v>6221.6514324760074</v>
      </c>
      <c r="J747" s="51">
        <f>CMG!E740</f>
        <v>252.32436999999999</v>
      </c>
      <c r="K747" s="18">
        <f t="shared" si="69"/>
        <v>1569874.2780591061</v>
      </c>
    </row>
    <row r="748" spans="1:11" x14ac:dyDescent="0.2">
      <c r="A748" s="40">
        <f t="shared" si="71"/>
        <v>44651</v>
      </c>
      <c r="B748" s="4">
        <f t="shared" si="72"/>
        <v>19</v>
      </c>
      <c r="C748" s="4">
        <f t="shared" si="67"/>
        <v>2022</v>
      </c>
      <c r="D748" s="4">
        <f t="shared" si="68"/>
        <v>3</v>
      </c>
      <c r="E748" s="41">
        <v>739</v>
      </c>
      <c r="F748" s="51">
        <f>'Energía Transada'!G748*1000</f>
        <v>7680</v>
      </c>
      <c r="G748" s="51">
        <f>CMG!F741</f>
        <v>73.319389999999999</v>
      </c>
      <c r="H748" s="18">
        <f t="shared" si="70"/>
        <v>563092.91519999993</v>
      </c>
      <c r="I748" s="51">
        <f>'Energía Transada'!D748</f>
        <v>3827.6947749554674</v>
      </c>
      <c r="J748" s="51">
        <f>CMG!E741</f>
        <v>251.8348</v>
      </c>
      <c r="K748" s="18">
        <f t="shared" si="69"/>
        <v>963946.74811195512</v>
      </c>
    </row>
    <row r="749" spans="1:11" x14ac:dyDescent="0.2">
      <c r="A749" s="40">
        <f t="shared" si="71"/>
        <v>44651</v>
      </c>
      <c r="B749" s="4">
        <f t="shared" si="72"/>
        <v>20</v>
      </c>
      <c r="C749" s="4">
        <f t="shared" si="67"/>
        <v>2022</v>
      </c>
      <c r="D749" s="4">
        <f t="shared" si="68"/>
        <v>3</v>
      </c>
      <c r="E749" s="41">
        <v>740</v>
      </c>
      <c r="F749" s="51">
        <f>'Energía Transada'!G749*1000</f>
        <v>7680</v>
      </c>
      <c r="G749" s="51">
        <f>CMG!F742</f>
        <v>109.9208</v>
      </c>
      <c r="H749" s="18">
        <f t="shared" si="70"/>
        <v>844191.74399999995</v>
      </c>
      <c r="I749" s="51">
        <f>'Energía Transada'!D749</f>
        <v>3731.4047597053768</v>
      </c>
      <c r="J749" s="51">
        <f>CMG!E742</f>
        <v>251.8348</v>
      </c>
      <c r="K749" s="18">
        <f t="shared" si="69"/>
        <v>939697.57137945166</v>
      </c>
    </row>
    <row r="750" spans="1:11" x14ac:dyDescent="0.2">
      <c r="A750" s="40">
        <f t="shared" si="71"/>
        <v>44651</v>
      </c>
      <c r="B750" s="4">
        <f t="shared" si="72"/>
        <v>21</v>
      </c>
      <c r="C750" s="4">
        <f t="shared" si="67"/>
        <v>2022</v>
      </c>
      <c r="D750" s="4">
        <f t="shared" si="68"/>
        <v>3</v>
      </c>
      <c r="E750" s="41">
        <v>741</v>
      </c>
      <c r="F750" s="51">
        <f>'Energía Transada'!G750*1000</f>
        <v>7680</v>
      </c>
      <c r="G750" s="51">
        <f>CMG!F743</f>
        <v>107.44185</v>
      </c>
      <c r="H750" s="18">
        <f t="shared" si="70"/>
        <v>825153.40800000005</v>
      </c>
      <c r="I750" s="51">
        <f>'Energía Transada'!D750</f>
        <v>3543.5083497719211</v>
      </c>
      <c r="J750" s="51">
        <f>CMG!E743</f>
        <v>251.8348</v>
      </c>
      <c r="K750" s="18">
        <f t="shared" si="69"/>
        <v>892378.71656314179</v>
      </c>
    </row>
    <row r="751" spans="1:11" x14ac:dyDescent="0.2">
      <c r="A751" s="40">
        <f t="shared" si="71"/>
        <v>44651</v>
      </c>
      <c r="B751" s="4">
        <f t="shared" si="72"/>
        <v>22</v>
      </c>
      <c r="C751" s="4">
        <f t="shared" si="67"/>
        <v>2022</v>
      </c>
      <c r="D751" s="4">
        <f t="shared" si="68"/>
        <v>3</v>
      </c>
      <c r="E751" s="41">
        <v>742</v>
      </c>
      <c r="F751" s="51">
        <f>'Energía Transada'!G751*1000</f>
        <v>7680</v>
      </c>
      <c r="G751" s="51">
        <f>CMG!F744</f>
        <v>103.96044000000001</v>
      </c>
      <c r="H751" s="18">
        <f t="shared" si="70"/>
        <v>798416.17920000001</v>
      </c>
      <c r="I751" s="51">
        <f>'Energía Transada'!D751</f>
        <v>2594.4828480896322</v>
      </c>
      <c r="J751" s="51">
        <f>CMG!E744</f>
        <v>251.8348</v>
      </c>
      <c r="K751" s="18">
        <f t="shared" si="69"/>
        <v>653381.0691520829</v>
      </c>
    </row>
    <row r="752" spans="1:11" x14ac:dyDescent="0.2">
      <c r="A752" s="40">
        <f t="shared" si="71"/>
        <v>44651</v>
      </c>
      <c r="B752" s="4">
        <f t="shared" si="72"/>
        <v>23</v>
      </c>
      <c r="C752" s="4">
        <f t="shared" si="67"/>
        <v>2022</v>
      </c>
      <c r="D752" s="4">
        <f t="shared" si="68"/>
        <v>3</v>
      </c>
      <c r="E752" s="41">
        <v>743</v>
      </c>
      <c r="F752" s="51">
        <f>'Energía Transada'!G752*1000</f>
        <v>7680</v>
      </c>
      <c r="G752" s="51">
        <f>CMG!F745</f>
        <v>101.72239</v>
      </c>
      <c r="H752" s="18">
        <f t="shared" si="70"/>
        <v>781227.95520000008</v>
      </c>
      <c r="I752" s="51">
        <f>'Energía Transada'!D752</f>
        <v>2399.2552510949763</v>
      </c>
      <c r="J752" s="51">
        <f>CMG!E745</f>
        <v>215.77735999999999</v>
      </c>
      <c r="K752" s="18">
        <f t="shared" si="69"/>
        <v>517704.96404741105</v>
      </c>
    </row>
    <row r="753" spans="1:11" x14ac:dyDescent="0.2">
      <c r="A753" s="40">
        <f t="shared" si="71"/>
        <v>44651</v>
      </c>
      <c r="B753" s="4">
        <f t="shared" si="72"/>
        <v>24</v>
      </c>
      <c r="C753" s="4">
        <f t="shared" si="67"/>
        <v>2022</v>
      </c>
      <c r="D753" s="4">
        <f t="shared" si="68"/>
        <v>3</v>
      </c>
      <c r="E753" s="41">
        <v>744</v>
      </c>
      <c r="F753" s="51">
        <f>'Energía Transada'!G753*1000</f>
        <v>7680</v>
      </c>
      <c r="G753" s="51">
        <f>CMG!F746</f>
        <v>90.034809999999993</v>
      </c>
      <c r="H753" s="18">
        <f t="shared" si="70"/>
        <v>691467.34079999989</v>
      </c>
      <c r="I753" s="51">
        <f>'Energía Transada'!D753</f>
        <v>4513.2700772039489</v>
      </c>
      <c r="J753" s="51">
        <f>CMG!E746</f>
        <v>103.77392999999999</v>
      </c>
      <c r="K753" s="18">
        <f t="shared" si="69"/>
        <v>468359.77306285716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8" workbookViewId="0">
      <selection activeCell="E62" sqref="E62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2022-05-02T15:37:25Z</dcterms:modified>
</cp:coreProperties>
</file>